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4370" activeTab="4"/>
  </bookViews>
  <sheets>
    <sheet name="1E" sheetId="8" r:id="rId1"/>
    <sheet name="2E" sheetId="7" r:id="rId2"/>
    <sheet name="3E" sheetId="6" r:id="rId3"/>
    <sheet name="4E" sheetId="5" r:id="rId4"/>
    <sheet name="1E - 2E - 3E - 4E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T14" i="9" l="1"/>
  <c r="T30" i="9"/>
  <c r="T46" i="9"/>
  <c r="T62" i="9"/>
  <c r="T78" i="9"/>
  <c r="T94" i="9"/>
  <c r="T110" i="9"/>
  <c r="T126" i="9"/>
  <c r="T142" i="9"/>
  <c r="T158" i="9"/>
  <c r="T174" i="9"/>
  <c r="T190" i="9"/>
  <c r="T206" i="9"/>
  <c r="S213" i="9"/>
  <c r="Q4" i="9"/>
  <c r="T4" i="9" s="1"/>
  <c r="Q5" i="9"/>
  <c r="T5" i="9" s="1"/>
  <c r="Q6" i="9"/>
  <c r="T6" i="9" s="1"/>
  <c r="Q7" i="9"/>
  <c r="T7" i="9" s="1"/>
  <c r="Q8" i="9"/>
  <c r="T8" i="9" s="1"/>
  <c r="Q9" i="9"/>
  <c r="T9" i="9" s="1"/>
  <c r="Q10" i="9"/>
  <c r="T10" i="9" s="1"/>
  <c r="Q11" i="9"/>
  <c r="T11" i="9" s="1"/>
  <c r="Q12" i="9"/>
  <c r="T12" i="9" s="1"/>
  <c r="Q13" i="9"/>
  <c r="T13" i="9" s="1"/>
  <c r="Q14" i="9"/>
  <c r="Q15" i="9"/>
  <c r="T15" i="9" s="1"/>
  <c r="Q16" i="9"/>
  <c r="T16" i="9" s="1"/>
  <c r="Q17" i="9"/>
  <c r="T17" i="9" s="1"/>
  <c r="Q18" i="9"/>
  <c r="T18" i="9" s="1"/>
  <c r="Q19" i="9"/>
  <c r="T19" i="9" s="1"/>
  <c r="Q20" i="9"/>
  <c r="T20" i="9" s="1"/>
  <c r="Q21" i="9"/>
  <c r="T21" i="9" s="1"/>
  <c r="Q22" i="9"/>
  <c r="T22" i="9" s="1"/>
  <c r="Q23" i="9"/>
  <c r="T23" i="9" s="1"/>
  <c r="Q24" i="9"/>
  <c r="T24" i="9" s="1"/>
  <c r="Q25" i="9"/>
  <c r="T25" i="9" s="1"/>
  <c r="Q26" i="9"/>
  <c r="T26" i="9" s="1"/>
  <c r="Q27" i="9"/>
  <c r="T27" i="9" s="1"/>
  <c r="Q28" i="9"/>
  <c r="T28" i="9" s="1"/>
  <c r="Q29" i="9"/>
  <c r="T29" i="9" s="1"/>
  <c r="Q30" i="9"/>
  <c r="Q31" i="9"/>
  <c r="T31" i="9" s="1"/>
  <c r="Q32" i="9"/>
  <c r="T32" i="9" s="1"/>
  <c r="Q33" i="9"/>
  <c r="T33" i="9" s="1"/>
  <c r="Q34" i="9"/>
  <c r="T34" i="9" s="1"/>
  <c r="Q35" i="9"/>
  <c r="T35" i="9" s="1"/>
  <c r="Q36" i="9"/>
  <c r="T36" i="9" s="1"/>
  <c r="Q37" i="9"/>
  <c r="T37" i="9" s="1"/>
  <c r="Q38" i="9"/>
  <c r="T38" i="9" s="1"/>
  <c r="Q39" i="9"/>
  <c r="T39" i="9" s="1"/>
  <c r="Q40" i="9"/>
  <c r="T40" i="9" s="1"/>
  <c r="Q41" i="9"/>
  <c r="T41" i="9" s="1"/>
  <c r="Q42" i="9"/>
  <c r="T42" i="9" s="1"/>
  <c r="Q43" i="9"/>
  <c r="T43" i="9" s="1"/>
  <c r="Q44" i="9"/>
  <c r="T44" i="9" s="1"/>
  <c r="Q45" i="9"/>
  <c r="T45" i="9" s="1"/>
  <c r="Q46" i="9"/>
  <c r="Q47" i="9"/>
  <c r="T47" i="9" s="1"/>
  <c r="Q48" i="9"/>
  <c r="T48" i="9" s="1"/>
  <c r="Q49" i="9"/>
  <c r="T49" i="9" s="1"/>
  <c r="Q50" i="9"/>
  <c r="T50" i="9" s="1"/>
  <c r="Q51" i="9"/>
  <c r="T51" i="9" s="1"/>
  <c r="Q52" i="9"/>
  <c r="T52" i="9" s="1"/>
  <c r="Q53" i="9"/>
  <c r="T53" i="9" s="1"/>
  <c r="Q54" i="9"/>
  <c r="T54" i="9" s="1"/>
  <c r="Q55" i="9"/>
  <c r="T55" i="9" s="1"/>
  <c r="Q56" i="9"/>
  <c r="T56" i="9" s="1"/>
  <c r="Q57" i="9"/>
  <c r="T57" i="9" s="1"/>
  <c r="Q58" i="9"/>
  <c r="T58" i="9" s="1"/>
  <c r="Q59" i="9"/>
  <c r="T59" i="9" s="1"/>
  <c r="Q60" i="9"/>
  <c r="T60" i="9" s="1"/>
  <c r="Q61" i="9"/>
  <c r="T61" i="9" s="1"/>
  <c r="Q62" i="9"/>
  <c r="Q63" i="9"/>
  <c r="T63" i="9" s="1"/>
  <c r="Q64" i="9"/>
  <c r="T64" i="9" s="1"/>
  <c r="Q65" i="9"/>
  <c r="T65" i="9" s="1"/>
  <c r="Q66" i="9"/>
  <c r="T66" i="9" s="1"/>
  <c r="Q67" i="9"/>
  <c r="T67" i="9" s="1"/>
  <c r="Q68" i="9"/>
  <c r="T68" i="9" s="1"/>
  <c r="Q69" i="9"/>
  <c r="T69" i="9" s="1"/>
  <c r="Q70" i="9"/>
  <c r="T70" i="9" s="1"/>
  <c r="Q71" i="9"/>
  <c r="T71" i="9" s="1"/>
  <c r="Q72" i="9"/>
  <c r="T72" i="9" s="1"/>
  <c r="Q73" i="9"/>
  <c r="T73" i="9" s="1"/>
  <c r="Q74" i="9"/>
  <c r="T74" i="9" s="1"/>
  <c r="Q75" i="9"/>
  <c r="T75" i="9" s="1"/>
  <c r="Q76" i="9"/>
  <c r="T76" i="9" s="1"/>
  <c r="Q77" i="9"/>
  <c r="T77" i="9" s="1"/>
  <c r="Q78" i="9"/>
  <c r="Q79" i="9"/>
  <c r="T79" i="9" s="1"/>
  <c r="Q80" i="9"/>
  <c r="T80" i="9" s="1"/>
  <c r="Q81" i="9"/>
  <c r="T81" i="9" s="1"/>
  <c r="Q82" i="9"/>
  <c r="T82" i="9" s="1"/>
  <c r="Q83" i="9"/>
  <c r="T83" i="9" s="1"/>
  <c r="Q84" i="9"/>
  <c r="T84" i="9" s="1"/>
  <c r="Q85" i="9"/>
  <c r="T85" i="9" s="1"/>
  <c r="Q86" i="9"/>
  <c r="T86" i="9" s="1"/>
  <c r="Q87" i="9"/>
  <c r="T87" i="9" s="1"/>
  <c r="Q88" i="9"/>
  <c r="T88" i="9" s="1"/>
  <c r="Q89" i="9"/>
  <c r="T89" i="9" s="1"/>
  <c r="Q90" i="9"/>
  <c r="T90" i="9" s="1"/>
  <c r="Q91" i="9"/>
  <c r="T91" i="9" s="1"/>
  <c r="Q92" i="9"/>
  <c r="T92" i="9" s="1"/>
  <c r="Q93" i="9"/>
  <c r="T93" i="9" s="1"/>
  <c r="Q94" i="9"/>
  <c r="Q95" i="9"/>
  <c r="T95" i="9" s="1"/>
  <c r="Q96" i="9"/>
  <c r="T96" i="9" s="1"/>
  <c r="Q97" i="9"/>
  <c r="T97" i="9" s="1"/>
  <c r="Q98" i="9"/>
  <c r="T98" i="9" s="1"/>
  <c r="Q99" i="9"/>
  <c r="T99" i="9" s="1"/>
  <c r="Q100" i="9"/>
  <c r="T100" i="9" s="1"/>
  <c r="Q101" i="9"/>
  <c r="T101" i="9" s="1"/>
  <c r="Q102" i="9"/>
  <c r="T102" i="9" s="1"/>
  <c r="Q103" i="9"/>
  <c r="T103" i="9" s="1"/>
  <c r="Q104" i="9"/>
  <c r="T104" i="9" s="1"/>
  <c r="Q105" i="9"/>
  <c r="T105" i="9" s="1"/>
  <c r="Q106" i="9"/>
  <c r="T106" i="9" s="1"/>
  <c r="Q107" i="9"/>
  <c r="T107" i="9" s="1"/>
  <c r="Q108" i="9"/>
  <c r="T108" i="9" s="1"/>
  <c r="Q109" i="9"/>
  <c r="T109" i="9" s="1"/>
  <c r="Q110" i="9"/>
  <c r="Q111" i="9"/>
  <c r="T111" i="9" s="1"/>
  <c r="Q112" i="9"/>
  <c r="T112" i="9" s="1"/>
  <c r="Q113" i="9"/>
  <c r="T113" i="9" s="1"/>
  <c r="Q114" i="9"/>
  <c r="T114" i="9" s="1"/>
  <c r="Q115" i="9"/>
  <c r="T115" i="9" s="1"/>
  <c r="Q116" i="9"/>
  <c r="T116" i="9" s="1"/>
  <c r="Q117" i="9"/>
  <c r="T117" i="9" s="1"/>
  <c r="Q118" i="9"/>
  <c r="T118" i="9" s="1"/>
  <c r="Q119" i="9"/>
  <c r="T119" i="9" s="1"/>
  <c r="Q120" i="9"/>
  <c r="T120" i="9" s="1"/>
  <c r="Q121" i="9"/>
  <c r="T121" i="9" s="1"/>
  <c r="Q122" i="9"/>
  <c r="T122" i="9" s="1"/>
  <c r="Q123" i="9"/>
  <c r="T123" i="9" s="1"/>
  <c r="Q124" i="9"/>
  <c r="T124" i="9" s="1"/>
  <c r="Q125" i="9"/>
  <c r="T125" i="9" s="1"/>
  <c r="Q126" i="9"/>
  <c r="Q127" i="9"/>
  <c r="T127" i="9" s="1"/>
  <c r="Q128" i="9"/>
  <c r="T128" i="9" s="1"/>
  <c r="Q129" i="9"/>
  <c r="T129" i="9" s="1"/>
  <c r="Q130" i="9"/>
  <c r="T130" i="9" s="1"/>
  <c r="Q131" i="9"/>
  <c r="T131" i="9" s="1"/>
  <c r="Q132" i="9"/>
  <c r="T132" i="9" s="1"/>
  <c r="Q133" i="9"/>
  <c r="T133" i="9" s="1"/>
  <c r="Q134" i="9"/>
  <c r="T134" i="9" s="1"/>
  <c r="Q135" i="9"/>
  <c r="T135" i="9" s="1"/>
  <c r="Q136" i="9"/>
  <c r="T136" i="9" s="1"/>
  <c r="Q137" i="9"/>
  <c r="T137" i="9" s="1"/>
  <c r="Q138" i="9"/>
  <c r="T138" i="9" s="1"/>
  <c r="Q139" i="9"/>
  <c r="T139" i="9" s="1"/>
  <c r="Q140" i="9"/>
  <c r="T140" i="9" s="1"/>
  <c r="Q141" i="9"/>
  <c r="T141" i="9" s="1"/>
  <c r="Q142" i="9"/>
  <c r="Q143" i="9"/>
  <c r="T143" i="9" s="1"/>
  <c r="Q144" i="9"/>
  <c r="T144" i="9" s="1"/>
  <c r="Q145" i="9"/>
  <c r="T145" i="9" s="1"/>
  <c r="Q146" i="9"/>
  <c r="T146" i="9" s="1"/>
  <c r="Q147" i="9"/>
  <c r="T147" i="9" s="1"/>
  <c r="Q148" i="9"/>
  <c r="T148" i="9" s="1"/>
  <c r="Q149" i="9"/>
  <c r="T149" i="9" s="1"/>
  <c r="Q150" i="9"/>
  <c r="T150" i="9" s="1"/>
  <c r="Q151" i="9"/>
  <c r="T151" i="9" s="1"/>
  <c r="Q152" i="9"/>
  <c r="T152" i="9" s="1"/>
  <c r="Q153" i="9"/>
  <c r="T153" i="9" s="1"/>
  <c r="Q154" i="9"/>
  <c r="T154" i="9" s="1"/>
  <c r="Q155" i="9"/>
  <c r="T155" i="9" s="1"/>
  <c r="Q156" i="9"/>
  <c r="T156" i="9" s="1"/>
  <c r="Q157" i="9"/>
  <c r="T157" i="9" s="1"/>
  <c r="Q158" i="9"/>
  <c r="Q159" i="9"/>
  <c r="T159" i="9" s="1"/>
  <c r="Q160" i="9"/>
  <c r="T160" i="9" s="1"/>
  <c r="Q161" i="9"/>
  <c r="T161" i="9" s="1"/>
  <c r="Q162" i="9"/>
  <c r="T162" i="9" s="1"/>
  <c r="Q163" i="9"/>
  <c r="T163" i="9" s="1"/>
  <c r="Q164" i="9"/>
  <c r="T164" i="9" s="1"/>
  <c r="Q165" i="9"/>
  <c r="T165" i="9" s="1"/>
  <c r="Q166" i="9"/>
  <c r="T166" i="9" s="1"/>
  <c r="Q167" i="9"/>
  <c r="T167" i="9" s="1"/>
  <c r="Q168" i="9"/>
  <c r="T168" i="9" s="1"/>
  <c r="Q169" i="9"/>
  <c r="T169" i="9" s="1"/>
  <c r="Q170" i="9"/>
  <c r="T170" i="9" s="1"/>
  <c r="Q171" i="9"/>
  <c r="T171" i="9" s="1"/>
  <c r="Q172" i="9"/>
  <c r="T172" i="9" s="1"/>
  <c r="Q173" i="9"/>
  <c r="T173" i="9" s="1"/>
  <c r="Q174" i="9"/>
  <c r="Q175" i="9"/>
  <c r="T175" i="9" s="1"/>
  <c r="Q176" i="9"/>
  <c r="T176" i="9" s="1"/>
  <c r="Q177" i="9"/>
  <c r="T177" i="9" s="1"/>
  <c r="Q178" i="9"/>
  <c r="T178" i="9" s="1"/>
  <c r="Q179" i="9"/>
  <c r="T179" i="9" s="1"/>
  <c r="Q180" i="9"/>
  <c r="T180" i="9" s="1"/>
  <c r="Q181" i="9"/>
  <c r="T181" i="9" s="1"/>
  <c r="Q182" i="9"/>
  <c r="T182" i="9" s="1"/>
  <c r="Q183" i="9"/>
  <c r="T183" i="9" s="1"/>
  <c r="Q184" i="9"/>
  <c r="T184" i="9" s="1"/>
  <c r="Q185" i="9"/>
  <c r="T185" i="9" s="1"/>
  <c r="Q186" i="9"/>
  <c r="T186" i="9" s="1"/>
  <c r="Q187" i="9"/>
  <c r="T187" i="9" s="1"/>
  <c r="Q188" i="9"/>
  <c r="T188" i="9" s="1"/>
  <c r="Q189" i="9"/>
  <c r="T189" i="9" s="1"/>
  <c r="Q190" i="9"/>
  <c r="Q191" i="9"/>
  <c r="T191" i="9" s="1"/>
  <c r="Q192" i="9"/>
  <c r="T192" i="9" s="1"/>
  <c r="Q193" i="9"/>
  <c r="T193" i="9" s="1"/>
  <c r="Q194" i="9"/>
  <c r="T194" i="9" s="1"/>
  <c r="Q195" i="9"/>
  <c r="T195" i="9" s="1"/>
  <c r="Q196" i="9"/>
  <c r="T196" i="9" s="1"/>
  <c r="Q197" i="9"/>
  <c r="T197" i="9" s="1"/>
  <c r="Q198" i="9"/>
  <c r="T198" i="9" s="1"/>
  <c r="Q199" i="9"/>
  <c r="T199" i="9" s="1"/>
  <c r="Q200" i="9"/>
  <c r="T200" i="9" s="1"/>
  <c r="Q201" i="9"/>
  <c r="T201" i="9" s="1"/>
  <c r="Q202" i="9"/>
  <c r="T202" i="9" s="1"/>
  <c r="Q203" i="9"/>
  <c r="T203" i="9" s="1"/>
  <c r="Q204" i="9"/>
  <c r="T204" i="9" s="1"/>
  <c r="Q205" i="9"/>
  <c r="T205" i="9" s="1"/>
  <c r="Q206" i="9"/>
  <c r="Q207" i="9"/>
  <c r="T207" i="9" s="1"/>
  <c r="Q208" i="9"/>
  <c r="T208" i="9" s="1"/>
  <c r="Q209" i="9"/>
  <c r="T209" i="9" s="1"/>
  <c r="Q210" i="9"/>
  <c r="T210" i="9" s="1"/>
  <c r="Q211" i="9"/>
  <c r="T211" i="9" s="1"/>
  <c r="Q212" i="9"/>
  <c r="T212" i="9" s="1"/>
  <c r="Q3" i="9"/>
  <c r="T3" i="9" s="1"/>
  <c r="O9" i="9"/>
  <c r="O17" i="9"/>
  <c r="O25" i="9"/>
  <c r="O33" i="9"/>
  <c r="O41" i="9"/>
  <c r="O49" i="9"/>
  <c r="O57" i="9"/>
  <c r="O65" i="9"/>
  <c r="O73" i="9"/>
  <c r="O81" i="9"/>
  <c r="O89" i="9"/>
  <c r="O97" i="9"/>
  <c r="O105" i="9"/>
  <c r="O113" i="9"/>
  <c r="O121" i="9"/>
  <c r="O129" i="9"/>
  <c r="O143" i="9"/>
  <c r="O159" i="9"/>
  <c r="O175" i="9"/>
  <c r="O191" i="9"/>
  <c r="O207" i="9"/>
  <c r="N213" i="9"/>
  <c r="L4" i="9"/>
  <c r="O4" i="9" s="1"/>
  <c r="L5" i="9"/>
  <c r="O5" i="9" s="1"/>
  <c r="L6" i="9"/>
  <c r="O6" i="9" s="1"/>
  <c r="L7" i="9"/>
  <c r="O7" i="9" s="1"/>
  <c r="L8" i="9"/>
  <c r="O8" i="9" s="1"/>
  <c r="L9" i="9"/>
  <c r="L10" i="9"/>
  <c r="O10" i="9" s="1"/>
  <c r="L11" i="9"/>
  <c r="O11" i="9" s="1"/>
  <c r="L12" i="9"/>
  <c r="O12" i="9" s="1"/>
  <c r="L13" i="9"/>
  <c r="O13" i="9" s="1"/>
  <c r="L14" i="9"/>
  <c r="O14" i="9" s="1"/>
  <c r="L15" i="9"/>
  <c r="O15" i="9" s="1"/>
  <c r="L16" i="9"/>
  <c r="O16" i="9" s="1"/>
  <c r="L17" i="9"/>
  <c r="L18" i="9"/>
  <c r="O18" i="9" s="1"/>
  <c r="L19" i="9"/>
  <c r="O19" i="9" s="1"/>
  <c r="L20" i="9"/>
  <c r="O20" i="9" s="1"/>
  <c r="L21" i="9"/>
  <c r="O21" i="9" s="1"/>
  <c r="L22" i="9"/>
  <c r="O22" i="9" s="1"/>
  <c r="L23" i="9"/>
  <c r="O23" i="9" s="1"/>
  <c r="L24" i="9"/>
  <c r="O24" i="9" s="1"/>
  <c r="L25" i="9"/>
  <c r="L26" i="9"/>
  <c r="O26" i="9" s="1"/>
  <c r="L27" i="9"/>
  <c r="O27" i="9" s="1"/>
  <c r="L28" i="9"/>
  <c r="O28" i="9" s="1"/>
  <c r="L29" i="9"/>
  <c r="O29" i="9" s="1"/>
  <c r="L30" i="9"/>
  <c r="O30" i="9" s="1"/>
  <c r="L31" i="9"/>
  <c r="O31" i="9" s="1"/>
  <c r="L32" i="9"/>
  <c r="O32" i="9" s="1"/>
  <c r="L33" i="9"/>
  <c r="L34" i="9"/>
  <c r="O34" i="9" s="1"/>
  <c r="L35" i="9"/>
  <c r="O35" i="9" s="1"/>
  <c r="L36" i="9"/>
  <c r="O36" i="9" s="1"/>
  <c r="L37" i="9"/>
  <c r="O37" i="9" s="1"/>
  <c r="L38" i="9"/>
  <c r="O38" i="9" s="1"/>
  <c r="L39" i="9"/>
  <c r="O39" i="9" s="1"/>
  <c r="L40" i="9"/>
  <c r="O40" i="9" s="1"/>
  <c r="L41" i="9"/>
  <c r="L42" i="9"/>
  <c r="O42" i="9" s="1"/>
  <c r="L43" i="9"/>
  <c r="O43" i="9" s="1"/>
  <c r="L44" i="9"/>
  <c r="O44" i="9" s="1"/>
  <c r="L45" i="9"/>
  <c r="O45" i="9" s="1"/>
  <c r="L46" i="9"/>
  <c r="O46" i="9" s="1"/>
  <c r="L47" i="9"/>
  <c r="O47" i="9" s="1"/>
  <c r="L48" i="9"/>
  <c r="O48" i="9" s="1"/>
  <c r="L49" i="9"/>
  <c r="L50" i="9"/>
  <c r="O50" i="9" s="1"/>
  <c r="L51" i="9"/>
  <c r="O51" i="9" s="1"/>
  <c r="L52" i="9"/>
  <c r="O52" i="9" s="1"/>
  <c r="L53" i="9"/>
  <c r="O53" i="9" s="1"/>
  <c r="L54" i="9"/>
  <c r="O54" i="9" s="1"/>
  <c r="L55" i="9"/>
  <c r="O55" i="9" s="1"/>
  <c r="L56" i="9"/>
  <c r="O56" i="9" s="1"/>
  <c r="L57" i="9"/>
  <c r="L58" i="9"/>
  <c r="O58" i="9" s="1"/>
  <c r="L59" i="9"/>
  <c r="O59" i="9" s="1"/>
  <c r="L60" i="9"/>
  <c r="O60" i="9" s="1"/>
  <c r="L61" i="9"/>
  <c r="O61" i="9" s="1"/>
  <c r="L62" i="9"/>
  <c r="O62" i="9" s="1"/>
  <c r="L63" i="9"/>
  <c r="O63" i="9" s="1"/>
  <c r="L64" i="9"/>
  <c r="O64" i="9" s="1"/>
  <c r="L65" i="9"/>
  <c r="L66" i="9"/>
  <c r="O66" i="9" s="1"/>
  <c r="L67" i="9"/>
  <c r="O67" i="9" s="1"/>
  <c r="L68" i="9"/>
  <c r="O68" i="9" s="1"/>
  <c r="L69" i="9"/>
  <c r="O69" i="9" s="1"/>
  <c r="L70" i="9"/>
  <c r="O70" i="9" s="1"/>
  <c r="L71" i="9"/>
  <c r="O71" i="9" s="1"/>
  <c r="L72" i="9"/>
  <c r="O72" i="9" s="1"/>
  <c r="L73" i="9"/>
  <c r="L74" i="9"/>
  <c r="O74" i="9" s="1"/>
  <c r="L75" i="9"/>
  <c r="O75" i="9" s="1"/>
  <c r="L76" i="9"/>
  <c r="O76" i="9" s="1"/>
  <c r="L77" i="9"/>
  <c r="O77" i="9" s="1"/>
  <c r="L78" i="9"/>
  <c r="O78" i="9" s="1"/>
  <c r="L79" i="9"/>
  <c r="O79" i="9" s="1"/>
  <c r="L80" i="9"/>
  <c r="O80" i="9" s="1"/>
  <c r="L81" i="9"/>
  <c r="L82" i="9"/>
  <c r="O82" i="9" s="1"/>
  <c r="L83" i="9"/>
  <c r="O83" i="9" s="1"/>
  <c r="L84" i="9"/>
  <c r="O84" i="9" s="1"/>
  <c r="L85" i="9"/>
  <c r="O85" i="9" s="1"/>
  <c r="L86" i="9"/>
  <c r="O86" i="9" s="1"/>
  <c r="L87" i="9"/>
  <c r="O87" i="9" s="1"/>
  <c r="L88" i="9"/>
  <c r="O88" i="9" s="1"/>
  <c r="L89" i="9"/>
  <c r="L90" i="9"/>
  <c r="O90" i="9" s="1"/>
  <c r="L91" i="9"/>
  <c r="O91" i="9" s="1"/>
  <c r="L92" i="9"/>
  <c r="O92" i="9" s="1"/>
  <c r="L93" i="9"/>
  <c r="O93" i="9" s="1"/>
  <c r="L94" i="9"/>
  <c r="O94" i="9" s="1"/>
  <c r="L95" i="9"/>
  <c r="O95" i="9" s="1"/>
  <c r="L96" i="9"/>
  <c r="O96" i="9" s="1"/>
  <c r="L97" i="9"/>
  <c r="L98" i="9"/>
  <c r="O98" i="9" s="1"/>
  <c r="L99" i="9"/>
  <c r="O99" i="9" s="1"/>
  <c r="L100" i="9"/>
  <c r="O100" i="9" s="1"/>
  <c r="L101" i="9"/>
  <c r="O101" i="9" s="1"/>
  <c r="L102" i="9"/>
  <c r="O102" i="9" s="1"/>
  <c r="L103" i="9"/>
  <c r="O103" i="9" s="1"/>
  <c r="L104" i="9"/>
  <c r="O104" i="9" s="1"/>
  <c r="L105" i="9"/>
  <c r="L106" i="9"/>
  <c r="O106" i="9" s="1"/>
  <c r="L107" i="9"/>
  <c r="O107" i="9" s="1"/>
  <c r="L108" i="9"/>
  <c r="O108" i="9" s="1"/>
  <c r="L109" i="9"/>
  <c r="O109" i="9" s="1"/>
  <c r="L110" i="9"/>
  <c r="O110" i="9" s="1"/>
  <c r="L111" i="9"/>
  <c r="O111" i="9" s="1"/>
  <c r="L112" i="9"/>
  <c r="O112" i="9" s="1"/>
  <c r="L113" i="9"/>
  <c r="L114" i="9"/>
  <c r="O114" i="9" s="1"/>
  <c r="L115" i="9"/>
  <c r="O115" i="9" s="1"/>
  <c r="L116" i="9"/>
  <c r="O116" i="9" s="1"/>
  <c r="L117" i="9"/>
  <c r="O117" i="9" s="1"/>
  <c r="L118" i="9"/>
  <c r="O118" i="9" s="1"/>
  <c r="L119" i="9"/>
  <c r="O119" i="9" s="1"/>
  <c r="L120" i="9"/>
  <c r="O120" i="9" s="1"/>
  <c r="L121" i="9"/>
  <c r="L122" i="9"/>
  <c r="O122" i="9" s="1"/>
  <c r="L123" i="9"/>
  <c r="O123" i="9" s="1"/>
  <c r="L124" i="9"/>
  <c r="O124" i="9" s="1"/>
  <c r="L125" i="9"/>
  <c r="O125" i="9" s="1"/>
  <c r="L126" i="9"/>
  <c r="O126" i="9" s="1"/>
  <c r="L127" i="9"/>
  <c r="O127" i="9" s="1"/>
  <c r="L128" i="9"/>
  <c r="O128" i="9" s="1"/>
  <c r="L129" i="9"/>
  <c r="L130" i="9"/>
  <c r="O130" i="9" s="1"/>
  <c r="L131" i="9"/>
  <c r="O131" i="9" s="1"/>
  <c r="L132" i="9"/>
  <c r="O132" i="9" s="1"/>
  <c r="L133" i="9"/>
  <c r="O133" i="9" s="1"/>
  <c r="L134" i="9"/>
  <c r="O134" i="9" s="1"/>
  <c r="L135" i="9"/>
  <c r="O135" i="9" s="1"/>
  <c r="L136" i="9"/>
  <c r="O136" i="9" s="1"/>
  <c r="L137" i="9"/>
  <c r="O137" i="9" s="1"/>
  <c r="L138" i="9"/>
  <c r="O138" i="9" s="1"/>
  <c r="L139" i="9"/>
  <c r="O139" i="9" s="1"/>
  <c r="L140" i="9"/>
  <c r="O140" i="9" s="1"/>
  <c r="L141" i="9"/>
  <c r="O141" i="9" s="1"/>
  <c r="L142" i="9"/>
  <c r="O142" i="9" s="1"/>
  <c r="L143" i="9"/>
  <c r="L144" i="9"/>
  <c r="O144" i="9" s="1"/>
  <c r="L145" i="9"/>
  <c r="O145" i="9" s="1"/>
  <c r="L146" i="9"/>
  <c r="O146" i="9" s="1"/>
  <c r="L147" i="9"/>
  <c r="O147" i="9" s="1"/>
  <c r="L148" i="9"/>
  <c r="O148" i="9" s="1"/>
  <c r="L149" i="9"/>
  <c r="O149" i="9" s="1"/>
  <c r="L150" i="9"/>
  <c r="O150" i="9" s="1"/>
  <c r="L151" i="9"/>
  <c r="O151" i="9" s="1"/>
  <c r="L152" i="9"/>
  <c r="O152" i="9" s="1"/>
  <c r="L153" i="9"/>
  <c r="O153" i="9" s="1"/>
  <c r="L154" i="9"/>
  <c r="O154" i="9" s="1"/>
  <c r="L155" i="9"/>
  <c r="O155" i="9" s="1"/>
  <c r="L156" i="9"/>
  <c r="O156" i="9" s="1"/>
  <c r="L157" i="9"/>
  <c r="O157" i="9" s="1"/>
  <c r="L158" i="9"/>
  <c r="O158" i="9" s="1"/>
  <c r="L159" i="9"/>
  <c r="L160" i="9"/>
  <c r="O160" i="9" s="1"/>
  <c r="L161" i="9"/>
  <c r="O161" i="9" s="1"/>
  <c r="L162" i="9"/>
  <c r="O162" i="9" s="1"/>
  <c r="L163" i="9"/>
  <c r="O163" i="9" s="1"/>
  <c r="L164" i="9"/>
  <c r="O164" i="9" s="1"/>
  <c r="L165" i="9"/>
  <c r="O165" i="9" s="1"/>
  <c r="L166" i="9"/>
  <c r="O166" i="9" s="1"/>
  <c r="L167" i="9"/>
  <c r="O167" i="9" s="1"/>
  <c r="L168" i="9"/>
  <c r="O168" i="9" s="1"/>
  <c r="L169" i="9"/>
  <c r="O169" i="9" s="1"/>
  <c r="L170" i="9"/>
  <c r="O170" i="9" s="1"/>
  <c r="L171" i="9"/>
  <c r="O171" i="9" s="1"/>
  <c r="L172" i="9"/>
  <c r="O172" i="9" s="1"/>
  <c r="L173" i="9"/>
  <c r="O173" i="9" s="1"/>
  <c r="L174" i="9"/>
  <c r="O174" i="9" s="1"/>
  <c r="L175" i="9"/>
  <c r="L176" i="9"/>
  <c r="O176" i="9" s="1"/>
  <c r="L177" i="9"/>
  <c r="O177" i="9" s="1"/>
  <c r="L178" i="9"/>
  <c r="O178" i="9" s="1"/>
  <c r="L179" i="9"/>
  <c r="O179" i="9" s="1"/>
  <c r="L180" i="9"/>
  <c r="O180" i="9" s="1"/>
  <c r="L181" i="9"/>
  <c r="O181" i="9" s="1"/>
  <c r="L182" i="9"/>
  <c r="O182" i="9" s="1"/>
  <c r="L183" i="9"/>
  <c r="O183" i="9" s="1"/>
  <c r="L184" i="9"/>
  <c r="O184" i="9" s="1"/>
  <c r="L185" i="9"/>
  <c r="O185" i="9" s="1"/>
  <c r="L186" i="9"/>
  <c r="O186" i="9" s="1"/>
  <c r="L187" i="9"/>
  <c r="O187" i="9" s="1"/>
  <c r="L188" i="9"/>
  <c r="O188" i="9" s="1"/>
  <c r="L189" i="9"/>
  <c r="O189" i="9" s="1"/>
  <c r="L190" i="9"/>
  <c r="O190" i="9" s="1"/>
  <c r="L191" i="9"/>
  <c r="L192" i="9"/>
  <c r="O192" i="9" s="1"/>
  <c r="L193" i="9"/>
  <c r="O193" i="9" s="1"/>
  <c r="L194" i="9"/>
  <c r="O194" i="9" s="1"/>
  <c r="L195" i="9"/>
  <c r="O195" i="9" s="1"/>
  <c r="L196" i="9"/>
  <c r="O196" i="9" s="1"/>
  <c r="L197" i="9"/>
  <c r="O197" i="9" s="1"/>
  <c r="L198" i="9"/>
  <c r="O198" i="9" s="1"/>
  <c r="L199" i="9"/>
  <c r="O199" i="9" s="1"/>
  <c r="L200" i="9"/>
  <c r="O200" i="9" s="1"/>
  <c r="L201" i="9"/>
  <c r="O201" i="9" s="1"/>
  <c r="L202" i="9"/>
  <c r="O202" i="9" s="1"/>
  <c r="L203" i="9"/>
  <c r="O203" i="9" s="1"/>
  <c r="L204" i="9"/>
  <c r="O204" i="9" s="1"/>
  <c r="L205" i="9"/>
  <c r="O205" i="9" s="1"/>
  <c r="L206" i="9"/>
  <c r="O206" i="9" s="1"/>
  <c r="L207" i="9"/>
  <c r="L208" i="9"/>
  <c r="O208" i="9" s="1"/>
  <c r="L209" i="9"/>
  <c r="O209" i="9" s="1"/>
  <c r="L210" i="9"/>
  <c r="O210" i="9" s="1"/>
  <c r="L211" i="9"/>
  <c r="O211" i="9" s="1"/>
  <c r="L212" i="9"/>
  <c r="O212" i="9" s="1"/>
  <c r="L3" i="9"/>
  <c r="O3" i="9" s="1"/>
  <c r="J8" i="9"/>
  <c r="J16" i="9"/>
  <c r="J24" i="9"/>
  <c r="J32" i="9"/>
  <c r="J40" i="9"/>
  <c r="J48" i="9"/>
  <c r="J56" i="9"/>
  <c r="J64" i="9"/>
  <c r="J72" i="9"/>
  <c r="J80" i="9"/>
  <c r="J88" i="9"/>
  <c r="J96" i="9"/>
  <c r="J104" i="9"/>
  <c r="J112" i="9"/>
  <c r="J120" i="9"/>
  <c r="J125" i="9"/>
  <c r="J136" i="9"/>
  <c r="J141" i="9"/>
  <c r="I213" i="9"/>
  <c r="G4" i="9"/>
  <c r="J4" i="9" s="1"/>
  <c r="G5" i="9"/>
  <c r="J5" i="9" s="1"/>
  <c r="G6" i="9"/>
  <c r="J6" i="9" s="1"/>
  <c r="G7" i="9"/>
  <c r="J7" i="9" s="1"/>
  <c r="G8" i="9"/>
  <c r="G9" i="9"/>
  <c r="J9" i="9" s="1"/>
  <c r="G10" i="9"/>
  <c r="J10" i="9" s="1"/>
  <c r="G11" i="9"/>
  <c r="J11" i="9" s="1"/>
  <c r="G12" i="9"/>
  <c r="J12" i="9" s="1"/>
  <c r="G13" i="9"/>
  <c r="J13" i="9" s="1"/>
  <c r="G14" i="9"/>
  <c r="J14" i="9" s="1"/>
  <c r="G15" i="9"/>
  <c r="J15" i="9" s="1"/>
  <c r="G16" i="9"/>
  <c r="G17" i="9"/>
  <c r="J17" i="9" s="1"/>
  <c r="G18" i="9"/>
  <c r="J18" i="9" s="1"/>
  <c r="G19" i="9"/>
  <c r="J19" i="9" s="1"/>
  <c r="G20" i="9"/>
  <c r="J20" i="9" s="1"/>
  <c r="G21" i="9"/>
  <c r="J21" i="9" s="1"/>
  <c r="G22" i="9"/>
  <c r="J22" i="9" s="1"/>
  <c r="G23" i="9"/>
  <c r="J23" i="9" s="1"/>
  <c r="G24" i="9"/>
  <c r="G25" i="9"/>
  <c r="J25" i="9" s="1"/>
  <c r="G26" i="9"/>
  <c r="J26" i="9" s="1"/>
  <c r="G27" i="9"/>
  <c r="J27" i="9" s="1"/>
  <c r="G28" i="9"/>
  <c r="J28" i="9" s="1"/>
  <c r="G29" i="9"/>
  <c r="J29" i="9" s="1"/>
  <c r="G30" i="9"/>
  <c r="J30" i="9" s="1"/>
  <c r="G31" i="9"/>
  <c r="J31" i="9" s="1"/>
  <c r="G32" i="9"/>
  <c r="G33" i="9"/>
  <c r="J33" i="9" s="1"/>
  <c r="G34" i="9"/>
  <c r="J34" i="9" s="1"/>
  <c r="G35" i="9"/>
  <c r="J35" i="9" s="1"/>
  <c r="G36" i="9"/>
  <c r="J36" i="9" s="1"/>
  <c r="G37" i="9"/>
  <c r="J37" i="9" s="1"/>
  <c r="G38" i="9"/>
  <c r="J38" i="9" s="1"/>
  <c r="G39" i="9"/>
  <c r="J39" i="9" s="1"/>
  <c r="G40" i="9"/>
  <c r="G41" i="9"/>
  <c r="J41" i="9" s="1"/>
  <c r="G42" i="9"/>
  <c r="J42" i="9" s="1"/>
  <c r="G43" i="9"/>
  <c r="J43" i="9" s="1"/>
  <c r="G44" i="9"/>
  <c r="J44" i="9" s="1"/>
  <c r="G45" i="9"/>
  <c r="J45" i="9" s="1"/>
  <c r="G46" i="9"/>
  <c r="J46" i="9" s="1"/>
  <c r="G47" i="9"/>
  <c r="J47" i="9" s="1"/>
  <c r="G48" i="9"/>
  <c r="G49" i="9"/>
  <c r="J49" i="9" s="1"/>
  <c r="G50" i="9"/>
  <c r="J50" i="9" s="1"/>
  <c r="G51" i="9"/>
  <c r="J51" i="9" s="1"/>
  <c r="G52" i="9"/>
  <c r="J52" i="9" s="1"/>
  <c r="G53" i="9"/>
  <c r="J53" i="9" s="1"/>
  <c r="G54" i="9"/>
  <c r="J54" i="9" s="1"/>
  <c r="G55" i="9"/>
  <c r="J55" i="9" s="1"/>
  <c r="G56" i="9"/>
  <c r="G57" i="9"/>
  <c r="J57" i="9" s="1"/>
  <c r="G58" i="9"/>
  <c r="J58" i="9" s="1"/>
  <c r="G59" i="9"/>
  <c r="J59" i="9" s="1"/>
  <c r="G60" i="9"/>
  <c r="J60" i="9" s="1"/>
  <c r="G61" i="9"/>
  <c r="J61" i="9" s="1"/>
  <c r="G62" i="9"/>
  <c r="J62" i="9" s="1"/>
  <c r="G63" i="9"/>
  <c r="J63" i="9" s="1"/>
  <c r="G64" i="9"/>
  <c r="G65" i="9"/>
  <c r="J65" i="9" s="1"/>
  <c r="G66" i="9"/>
  <c r="J66" i="9" s="1"/>
  <c r="G67" i="9"/>
  <c r="J67" i="9" s="1"/>
  <c r="G68" i="9"/>
  <c r="J68" i="9" s="1"/>
  <c r="G69" i="9"/>
  <c r="J69" i="9" s="1"/>
  <c r="G70" i="9"/>
  <c r="J70" i="9" s="1"/>
  <c r="G71" i="9"/>
  <c r="J71" i="9" s="1"/>
  <c r="G72" i="9"/>
  <c r="G73" i="9"/>
  <c r="J73" i="9" s="1"/>
  <c r="G74" i="9"/>
  <c r="J74" i="9" s="1"/>
  <c r="G75" i="9"/>
  <c r="J75" i="9" s="1"/>
  <c r="G76" i="9"/>
  <c r="J76" i="9" s="1"/>
  <c r="G77" i="9"/>
  <c r="J77" i="9" s="1"/>
  <c r="G78" i="9"/>
  <c r="J78" i="9" s="1"/>
  <c r="G79" i="9"/>
  <c r="J79" i="9" s="1"/>
  <c r="G80" i="9"/>
  <c r="G81" i="9"/>
  <c r="J81" i="9" s="1"/>
  <c r="G82" i="9"/>
  <c r="J82" i="9" s="1"/>
  <c r="G83" i="9"/>
  <c r="J83" i="9" s="1"/>
  <c r="G84" i="9"/>
  <c r="J84" i="9" s="1"/>
  <c r="G85" i="9"/>
  <c r="J85" i="9" s="1"/>
  <c r="G86" i="9"/>
  <c r="J86" i="9" s="1"/>
  <c r="G87" i="9"/>
  <c r="J87" i="9" s="1"/>
  <c r="G88" i="9"/>
  <c r="G89" i="9"/>
  <c r="J89" i="9" s="1"/>
  <c r="G90" i="9"/>
  <c r="J90" i="9" s="1"/>
  <c r="G91" i="9"/>
  <c r="J91" i="9" s="1"/>
  <c r="G92" i="9"/>
  <c r="J92" i="9" s="1"/>
  <c r="G93" i="9"/>
  <c r="J93" i="9" s="1"/>
  <c r="G94" i="9"/>
  <c r="J94" i="9" s="1"/>
  <c r="G95" i="9"/>
  <c r="J95" i="9" s="1"/>
  <c r="G96" i="9"/>
  <c r="G97" i="9"/>
  <c r="J97" i="9" s="1"/>
  <c r="G98" i="9"/>
  <c r="J98" i="9" s="1"/>
  <c r="G99" i="9"/>
  <c r="J99" i="9" s="1"/>
  <c r="G100" i="9"/>
  <c r="J100" i="9" s="1"/>
  <c r="G101" i="9"/>
  <c r="J101" i="9" s="1"/>
  <c r="G102" i="9"/>
  <c r="J102" i="9" s="1"/>
  <c r="G103" i="9"/>
  <c r="J103" i="9" s="1"/>
  <c r="G104" i="9"/>
  <c r="G105" i="9"/>
  <c r="J105" i="9" s="1"/>
  <c r="G106" i="9"/>
  <c r="J106" i="9" s="1"/>
  <c r="G107" i="9"/>
  <c r="J107" i="9" s="1"/>
  <c r="G108" i="9"/>
  <c r="J108" i="9" s="1"/>
  <c r="G109" i="9"/>
  <c r="J109" i="9" s="1"/>
  <c r="G110" i="9"/>
  <c r="J110" i="9" s="1"/>
  <c r="G111" i="9"/>
  <c r="J111" i="9" s="1"/>
  <c r="G112" i="9"/>
  <c r="G113" i="9"/>
  <c r="J113" i="9" s="1"/>
  <c r="G114" i="9"/>
  <c r="J114" i="9" s="1"/>
  <c r="G115" i="9"/>
  <c r="J115" i="9" s="1"/>
  <c r="G116" i="9"/>
  <c r="J116" i="9" s="1"/>
  <c r="G117" i="9"/>
  <c r="J117" i="9" s="1"/>
  <c r="G118" i="9"/>
  <c r="J118" i="9" s="1"/>
  <c r="G119" i="9"/>
  <c r="J119" i="9" s="1"/>
  <c r="G120" i="9"/>
  <c r="G121" i="9"/>
  <c r="J121" i="9" s="1"/>
  <c r="G122" i="9"/>
  <c r="J122" i="9" s="1"/>
  <c r="G123" i="9"/>
  <c r="J123" i="9" s="1"/>
  <c r="G124" i="9"/>
  <c r="J124" i="9" s="1"/>
  <c r="G125" i="9"/>
  <c r="G126" i="9"/>
  <c r="J126" i="9" s="1"/>
  <c r="G127" i="9"/>
  <c r="J127" i="9" s="1"/>
  <c r="G128" i="9"/>
  <c r="J128" i="9" s="1"/>
  <c r="G129" i="9"/>
  <c r="J129" i="9" s="1"/>
  <c r="G130" i="9"/>
  <c r="J130" i="9" s="1"/>
  <c r="G131" i="9"/>
  <c r="J131" i="9" s="1"/>
  <c r="G132" i="9"/>
  <c r="J132" i="9" s="1"/>
  <c r="G133" i="9"/>
  <c r="J133" i="9" s="1"/>
  <c r="G134" i="9"/>
  <c r="J134" i="9" s="1"/>
  <c r="G135" i="9"/>
  <c r="J135" i="9" s="1"/>
  <c r="G136" i="9"/>
  <c r="G137" i="9"/>
  <c r="J137" i="9" s="1"/>
  <c r="G138" i="9"/>
  <c r="J138" i="9" s="1"/>
  <c r="G139" i="9"/>
  <c r="J139" i="9" s="1"/>
  <c r="G140" i="9"/>
  <c r="J140" i="9" s="1"/>
  <c r="G141" i="9"/>
  <c r="G142" i="9"/>
  <c r="J142" i="9" s="1"/>
  <c r="G143" i="9"/>
  <c r="J143" i="9" s="1"/>
  <c r="G144" i="9"/>
  <c r="J144" i="9" s="1"/>
  <c r="G145" i="9"/>
  <c r="J145" i="9" s="1"/>
  <c r="G146" i="9"/>
  <c r="J146" i="9" s="1"/>
  <c r="G147" i="9"/>
  <c r="J147" i="9" s="1"/>
  <c r="G148" i="9"/>
  <c r="J148" i="9" s="1"/>
  <c r="G149" i="9"/>
  <c r="J149" i="9" s="1"/>
  <c r="G150" i="9"/>
  <c r="J150" i="9" s="1"/>
  <c r="G151" i="9"/>
  <c r="J151" i="9" s="1"/>
  <c r="G152" i="9"/>
  <c r="J152" i="9" s="1"/>
  <c r="G153" i="9"/>
  <c r="J153" i="9" s="1"/>
  <c r="G154" i="9"/>
  <c r="J154" i="9" s="1"/>
  <c r="G155" i="9"/>
  <c r="J155" i="9" s="1"/>
  <c r="G156" i="9"/>
  <c r="J156" i="9" s="1"/>
  <c r="G157" i="9"/>
  <c r="J157" i="9" s="1"/>
  <c r="G158" i="9"/>
  <c r="J158" i="9" s="1"/>
  <c r="G159" i="9"/>
  <c r="J159" i="9" s="1"/>
  <c r="G160" i="9"/>
  <c r="J160" i="9" s="1"/>
  <c r="G161" i="9"/>
  <c r="J161" i="9" s="1"/>
  <c r="G162" i="9"/>
  <c r="J162" i="9" s="1"/>
  <c r="G163" i="9"/>
  <c r="J163" i="9" s="1"/>
  <c r="G164" i="9"/>
  <c r="J164" i="9" s="1"/>
  <c r="G165" i="9"/>
  <c r="J165" i="9" s="1"/>
  <c r="G166" i="9"/>
  <c r="J166" i="9" s="1"/>
  <c r="G167" i="9"/>
  <c r="J167" i="9" s="1"/>
  <c r="G168" i="9"/>
  <c r="J168" i="9" s="1"/>
  <c r="G169" i="9"/>
  <c r="J169" i="9" s="1"/>
  <c r="G170" i="9"/>
  <c r="J170" i="9" s="1"/>
  <c r="G171" i="9"/>
  <c r="J171" i="9" s="1"/>
  <c r="G172" i="9"/>
  <c r="J172" i="9" s="1"/>
  <c r="G173" i="9"/>
  <c r="J173" i="9" s="1"/>
  <c r="G174" i="9"/>
  <c r="J174" i="9" s="1"/>
  <c r="G175" i="9"/>
  <c r="J175" i="9" s="1"/>
  <c r="G176" i="9"/>
  <c r="J176" i="9" s="1"/>
  <c r="G177" i="9"/>
  <c r="J177" i="9" s="1"/>
  <c r="G178" i="9"/>
  <c r="J178" i="9" s="1"/>
  <c r="G179" i="9"/>
  <c r="J179" i="9" s="1"/>
  <c r="G180" i="9"/>
  <c r="J180" i="9" s="1"/>
  <c r="G181" i="9"/>
  <c r="J181" i="9" s="1"/>
  <c r="G182" i="9"/>
  <c r="J182" i="9" s="1"/>
  <c r="G183" i="9"/>
  <c r="J183" i="9" s="1"/>
  <c r="G184" i="9"/>
  <c r="J184" i="9" s="1"/>
  <c r="G185" i="9"/>
  <c r="J185" i="9" s="1"/>
  <c r="G186" i="9"/>
  <c r="J186" i="9" s="1"/>
  <c r="G187" i="9"/>
  <c r="J187" i="9" s="1"/>
  <c r="G188" i="9"/>
  <c r="J188" i="9" s="1"/>
  <c r="G189" i="9"/>
  <c r="J189" i="9" s="1"/>
  <c r="G190" i="9"/>
  <c r="J190" i="9" s="1"/>
  <c r="G191" i="9"/>
  <c r="J191" i="9" s="1"/>
  <c r="G192" i="9"/>
  <c r="J192" i="9" s="1"/>
  <c r="G193" i="9"/>
  <c r="J193" i="9" s="1"/>
  <c r="G194" i="9"/>
  <c r="J194" i="9" s="1"/>
  <c r="G195" i="9"/>
  <c r="J195" i="9" s="1"/>
  <c r="G196" i="9"/>
  <c r="J196" i="9" s="1"/>
  <c r="G197" i="9"/>
  <c r="J197" i="9" s="1"/>
  <c r="G198" i="9"/>
  <c r="J198" i="9" s="1"/>
  <c r="G199" i="9"/>
  <c r="J199" i="9" s="1"/>
  <c r="G200" i="9"/>
  <c r="J200" i="9" s="1"/>
  <c r="G201" i="9"/>
  <c r="J201" i="9" s="1"/>
  <c r="G202" i="9"/>
  <c r="J202" i="9" s="1"/>
  <c r="G203" i="9"/>
  <c r="J203" i="9" s="1"/>
  <c r="G204" i="9"/>
  <c r="J204" i="9" s="1"/>
  <c r="G205" i="9"/>
  <c r="J205" i="9" s="1"/>
  <c r="G206" i="9"/>
  <c r="J206" i="9" s="1"/>
  <c r="G207" i="9"/>
  <c r="J207" i="9" s="1"/>
  <c r="G208" i="9"/>
  <c r="J208" i="9" s="1"/>
  <c r="G209" i="9"/>
  <c r="J209" i="9" s="1"/>
  <c r="G210" i="9"/>
  <c r="J210" i="9" s="1"/>
  <c r="G211" i="9"/>
  <c r="J211" i="9" s="1"/>
  <c r="G212" i="9"/>
  <c r="J212" i="9" s="1"/>
  <c r="G3" i="9"/>
  <c r="E4" i="9"/>
  <c r="E8" i="9"/>
  <c r="E12" i="9"/>
  <c r="E20" i="9"/>
  <c r="E24" i="9"/>
  <c r="E28" i="9"/>
  <c r="E36" i="9"/>
  <c r="E40" i="9"/>
  <c r="E44" i="9"/>
  <c r="E52" i="9"/>
  <c r="E56" i="9"/>
  <c r="E68" i="9"/>
  <c r="E72" i="9"/>
  <c r="E84" i="9"/>
  <c r="E100" i="9"/>
  <c r="E116" i="9"/>
  <c r="E132" i="9"/>
  <c r="D213" i="9"/>
  <c r="B4" i="9"/>
  <c r="B5" i="9"/>
  <c r="E5" i="9" s="1"/>
  <c r="B6" i="9"/>
  <c r="E6" i="9" s="1"/>
  <c r="B7" i="9"/>
  <c r="E7" i="9" s="1"/>
  <c r="B8" i="9"/>
  <c r="B9" i="9"/>
  <c r="E9" i="9" s="1"/>
  <c r="B10" i="9"/>
  <c r="E10" i="9" s="1"/>
  <c r="B11" i="9"/>
  <c r="E11" i="9" s="1"/>
  <c r="B12" i="9"/>
  <c r="B13" i="9"/>
  <c r="E13" i="9" s="1"/>
  <c r="B14" i="9"/>
  <c r="E14" i="9" s="1"/>
  <c r="B15" i="9"/>
  <c r="E15" i="9" s="1"/>
  <c r="B16" i="9"/>
  <c r="E16" i="9" s="1"/>
  <c r="B17" i="9"/>
  <c r="E17" i="9" s="1"/>
  <c r="B18" i="9"/>
  <c r="E18" i="9" s="1"/>
  <c r="B19" i="9"/>
  <c r="E19" i="9" s="1"/>
  <c r="B20" i="9"/>
  <c r="B21" i="9"/>
  <c r="E21" i="9" s="1"/>
  <c r="B22" i="9"/>
  <c r="E22" i="9" s="1"/>
  <c r="B23" i="9"/>
  <c r="E23" i="9" s="1"/>
  <c r="B24" i="9"/>
  <c r="B25" i="9"/>
  <c r="E25" i="9" s="1"/>
  <c r="B26" i="9"/>
  <c r="E26" i="9" s="1"/>
  <c r="B27" i="9"/>
  <c r="E27" i="9" s="1"/>
  <c r="B28" i="9"/>
  <c r="B29" i="9"/>
  <c r="E29" i="9" s="1"/>
  <c r="B30" i="9"/>
  <c r="E30" i="9" s="1"/>
  <c r="B31" i="9"/>
  <c r="E31" i="9" s="1"/>
  <c r="B32" i="9"/>
  <c r="E32" i="9" s="1"/>
  <c r="B33" i="9"/>
  <c r="E33" i="9" s="1"/>
  <c r="B34" i="9"/>
  <c r="E34" i="9" s="1"/>
  <c r="B35" i="9"/>
  <c r="E35" i="9" s="1"/>
  <c r="B36" i="9"/>
  <c r="B37" i="9"/>
  <c r="E37" i="9" s="1"/>
  <c r="B38" i="9"/>
  <c r="E38" i="9" s="1"/>
  <c r="B39" i="9"/>
  <c r="E39" i="9" s="1"/>
  <c r="B40" i="9"/>
  <c r="B41" i="9"/>
  <c r="E41" i="9" s="1"/>
  <c r="B42" i="9"/>
  <c r="E42" i="9" s="1"/>
  <c r="B43" i="9"/>
  <c r="E43" i="9" s="1"/>
  <c r="B44" i="9"/>
  <c r="B45" i="9"/>
  <c r="E45" i="9" s="1"/>
  <c r="B46" i="9"/>
  <c r="E46" i="9" s="1"/>
  <c r="B47" i="9"/>
  <c r="E47" i="9" s="1"/>
  <c r="B48" i="9"/>
  <c r="E48" i="9" s="1"/>
  <c r="B49" i="9"/>
  <c r="E49" i="9" s="1"/>
  <c r="B50" i="9"/>
  <c r="E50" i="9" s="1"/>
  <c r="B51" i="9"/>
  <c r="E51" i="9" s="1"/>
  <c r="B52" i="9"/>
  <c r="B53" i="9"/>
  <c r="E53" i="9" s="1"/>
  <c r="B54" i="9"/>
  <c r="E54" i="9" s="1"/>
  <c r="B55" i="9"/>
  <c r="E55" i="9" s="1"/>
  <c r="B56" i="9"/>
  <c r="B57" i="9"/>
  <c r="E57" i="9" s="1"/>
  <c r="B58" i="9"/>
  <c r="E58" i="9" s="1"/>
  <c r="B59" i="9"/>
  <c r="E59" i="9" s="1"/>
  <c r="B60" i="9"/>
  <c r="E60" i="9" s="1"/>
  <c r="B61" i="9"/>
  <c r="E61" i="9" s="1"/>
  <c r="B62" i="9"/>
  <c r="E62" i="9" s="1"/>
  <c r="B63" i="9"/>
  <c r="E63" i="9" s="1"/>
  <c r="B64" i="9"/>
  <c r="E64" i="9" s="1"/>
  <c r="B65" i="9"/>
  <c r="E65" i="9" s="1"/>
  <c r="B66" i="9"/>
  <c r="E66" i="9" s="1"/>
  <c r="B67" i="9"/>
  <c r="E67" i="9" s="1"/>
  <c r="B68" i="9"/>
  <c r="B69" i="9"/>
  <c r="E69" i="9" s="1"/>
  <c r="B70" i="9"/>
  <c r="E70" i="9" s="1"/>
  <c r="B71" i="9"/>
  <c r="E71" i="9" s="1"/>
  <c r="B72" i="9"/>
  <c r="B73" i="9"/>
  <c r="E73" i="9" s="1"/>
  <c r="B74" i="9"/>
  <c r="E74" i="9" s="1"/>
  <c r="B75" i="9"/>
  <c r="E75" i="9" s="1"/>
  <c r="B76" i="9"/>
  <c r="E76" i="9" s="1"/>
  <c r="B77" i="9"/>
  <c r="E77" i="9" s="1"/>
  <c r="B78" i="9"/>
  <c r="E78" i="9" s="1"/>
  <c r="B79" i="9"/>
  <c r="E79" i="9" s="1"/>
  <c r="B80" i="9"/>
  <c r="E80" i="9" s="1"/>
  <c r="B81" i="9"/>
  <c r="E81" i="9" s="1"/>
  <c r="B82" i="9"/>
  <c r="E82" i="9" s="1"/>
  <c r="B83" i="9"/>
  <c r="E83" i="9" s="1"/>
  <c r="B84" i="9"/>
  <c r="B85" i="9"/>
  <c r="E85" i="9" s="1"/>
  <c r="B86" i="9"/>
  <c r="E86" i="9" s="1"/>
  <c r="B87" i="9"/>
  <c r="E87" i="9" s="1"/>
  <c r="B88" i="9"/>
  <c r="E88" i="9" s="1"/>
  <c r="B89" i="9"/>
  <c r="E89" i="9" s="1"/>
  <c r="B90" i="9"/>
  <c r="E90" i="9" s="1"/>
  <c r="B91" i="9"/>
  <c r="E91" i="9" s="1"/>
  <c r="B92" i="9"/>
  <c r="E92" i="9" s="1"/>
  <c r="B93" i="9"/>
  <c r="E93" i="9" s="1"/>
  <c r="B94" i="9"/>
  <c r="E94" i="9" s="1"/>
  <c r="B95" i="9"/>
  <c r="E95" i="9" s="1"/>
  <c r="B96" i="9"/>
  <c r="E96" i="9" s="1"/>
  <c r="B97" i="9"/>
  <c r="E97" i="9" s="1"/>
  <c r="B98" i="9"/>
  <c r="E98" i="9" s="1"/>
  <c r="B99" i="9"/>
  <c r="E99" i="9" s="1"/>
  <c r="B100" i="9"/>
  <c r="B101" i="9"/>
  <c r="E101" i="9" s="1"/>
  <c r="B102" i="9"/>
  <c r="E102" i="9" s="1"/>
  <c r="B103" i="9"/>
  <c r="E103" i="9" s="1"/>
  <c r="B104" i="9"/>
  <c r="E104" i="9" s="1"/>
  <c r="B105" i="9"/>
  <c r="E105" i="9" s="1"/>
  <c r="B106" i="9"/>
  <c r="E106" i="9" s="1"/>
  <c r="B107" i="9"/>
  <c r="E107" i="9" s="1"/>
  <c r="B108" i="9"/>
  <c r="E108" i="9" s="1"/>
  <c r="B109" i="9"/>
  <c r="E109" i="9" s="1"/>
  <c r="B110" i="9"/>
  <c r="E110" i="9" s="1"/>
  <c r="B111" i="9"/>
  <c r="E111" i="9" s="1"/>
  <c r="B112" i="9"/>
  <c r="E112" i="9" s="1"/>
  <c r="B113" i="9"/>
  <c r="E113" i="9" s="1"/>
  <c r="B114" i="9"/>
  <c r="E114" i="9" s="1"/>
  <c r="B115" i="9"/>
  <c r="E115" i="9" s="1"/>
  <c r="B116" i="9"/>
  <c r="B117" i="9"/>
  <c r="E117" i="9" s="1"/>
  <c r="B118" i="9"/>
  <c r="E118" i="9" s="1"/>
  <c r="B119" i="9"/>
  <c r="E119" i="9" s="1"/>
  <c r="B120" i="9"/>
  <c r="E120" i="9" s="1"/>
  <c r="B121" i="9"/>
  <c r="E121" i="9" s="1"/>
  <c r="B122" i="9"/>
  <c r="E122" i="9" s="1"/>
  <c r="B123" i="9"/>
  <c r="E123" i="9" s="1"/>
  <c r="B124" i="9"/>
  <c r="E124" i="9" s="1"/>
  <c r="B125" i="9"/>
  <c r="E125" i="9" s="1"/>
  <c r="B126" i="9"/>
  <c r="E126" i="9" s="1"/>
  <c r="B127" i="9"/>
  <c r="E127" i="9" s="1"/>
  <c r="B128" i="9"/>
  <c r="E128" i="9" s="1"/>
  <c r="B129" i="9"/>
  <c r="E129" i="9" s="1"/>
  <c r="B130" i="9"/>
  <c r="E130" i="9" s="1"/>
  <c r="B131" i="9"/>
  <c r="E131" i="9" s="1"/>
  <c r="B132" i="9"/>
  <c r="B133" i="9"/>
  <c r="E133" i="9" s="1"/>
  <c r="B134" i="9"/>
  <c r="E134" i="9" s="1"/>
  <c r="B135" i="9"/>
  <c r="E135" i="9" s="1"/>
  <c r="B136" i="9"/>
  <c r="E136" i="9" s="1"/>
  <c r="B137" i="9"/>
  <c r="E137" i="9" s="1"/>
  <c r="B138" i="9"/>
  <c r="E138" i="9" s="1"/>
  <c r="B139" i="9"/>
  <c r="E139" i="9" s="1"/>
  <c r="B140" i="9"/>
  <c r="E140" i="9" s="1"/>
  <c r="B141" i="9"/>
  <c r="E141" i="9" s="1"/>
  <c r="B142" i="9"/>
  <c r="E142" i="9" s="1"/>
  <c r="B143" i="9"/>
  <c r="E143" i="9" s="1"/>
  <c r="B144" i="9"/>
  <c r="E144" i="9" s="1"/>
  <c r="B145" i="9"/>
  <c r="E145" i="9" s="1"/>
  <c r="B146" i="9"/>
  <c r="E146" i="9" s="1"/>
  <c r="B147" i="9"/>
  <c r="E147" i="9" s="1"/>
  <c r="B148" i="9"/>
  <c r="E148" i="9" s="1"/>
  <c r="B149" i="9"/>
  <c r="E149" i="9" s="1"/>
  <c r="B150" i="9"/>
  <c r="E150" i="9" s="1"/>
  <c r="B151" i="9"/>
  <c r="E151" i="9" s="1"/>
  <c r="B152" i="9"/>
  <c r="E152" i="9" s="1"/>
  <c r="B153" i="9"/>
  <c r="E153" i="9" s="1"/>
  <c r="B154" i="9"/>
  <c r="E154" i="9" s="1"/>
  <c r="B155" i="9"/>
  <c r="E155" i="9" s="1"/>
  <c r="B156" i="9"/>
  <c r="E156" i="9" s="1"/>
  <c r="B157" i="9"/>
  <c r="E157" i="9" s="1"/>
  <c r="B158" i="9"/>
  <c r="E158" i="9" s="1"/>
  <c r="B159" i="9"/>
  <c r="E159" i="9" s="1"/>
  <c r="B160" i="9"/>
  <c r="E160" i="9" s="1"/>
  <c r="B161" i="9"/>
  <c r="E161" i="9" s="1"/>
  <c r="B162" i="9"/>
  <c r="E162" i="9" s="1"/>
  <c r="B163" i="9"/>
  <c r="E163" i="9" s="1"/>
  <c r="B164" i="9"/>
  <c r="E164" i="9" s="1"/>
  <c r="B165" i="9"/>
  <c r="E165" i="9" s="1"/>
  <c r="B166" i="9"/>
  <c r="E166" i="9" s="1"/>
  <c r="B167" i="9"/>
  <c r="E167" i="9" s="1"/>
  <c r="B168" i="9"/>
  <c r="E168" i="9" s="1"/>
  <c r="B169" i="9"/>
  <c r="E169" i="9" s="1"/>
  <c r="B170" i="9"/>
  <c r="E170" i="9" s="1"/>
  <c r="B171" i="9"/>
  <c r="E171" i="9" s="1"/>
  <c r="B172" i="9"/>
  <c r="E172" i="9" s="1"/>
  <c r="B173" i="9"/>
  <c r="E173" i="9" s="1"/>
  <c r="B174" i="9"/>
  <c r="E174" i="9" s="1"/>
  <c r="B175" i="9"/>
  <c r="E175" i="9" s="1"/>
  <c r="B176" i="9"/>
  <c r="E176" i="9" s="1"/>
  <c r="B177" i="9"/>
  <c r="E177" i="9" s="1"/>
  <c r="B178" i="9"/>
  <c r="E178" i="9" s="1"/>
  <c r="B179" i="9"/>
  <c r="E179" i="9" s="1"/>
  <c r="B180" i="9"/>
  <c r="E180" i="9" s="1"/>
  <c r="B181" i="9"/>
  <c r="E181" i="9" s="1"/>
  <c r="B182" i="9"/>
  <c r="E182" i="9" s="1"/>
  <c r="B183" i="9"/>
  <c r="E183" i="9" s="1"/>
  <c r="B184" i="9"/>
  <c r="E184" i="9" s="1"/>
  <c r="B185" i="9"/>
  <c r="E185" i="9" s="1"/>
  <c r="B186" i="9"/>
  <c r="E186" i="9" s="1"/>
  <c r="B187" i="9"/>
  <c r="E187" i="9" s="1"/>
  <c r="B188" i="9"/>
  <c r="E188" i="9" s="1"/>
  <c r="B189" i="9"/>
  <c r="E189" i="9" s="1"/>
  <c r="B190" i="9"/>
  <c r="E190" i="9" s="1"/>
  <c r="B191" i="9"/>
  <c r="E191" i="9" s="1"/>
  <c r="B192" i="9"/>
  <c r="E192" i="9" s="1"/>
  <c r="B193" i="9"/>
  <c r="E193" i="9" s="1"/>
  <c r="B194" i="9"/>
  <c r="E194" i="9" s="1"/>
  <c r="B195" i="9"/>
  <c r="E195" i="9" s="1"/>
  <c r="B196" i="9"/>
  <c r="E196" i="9" s="1"/>
  <c r="B197" i="9"/>
  <c r="E197" i="9" s="1"/>
  <c r="B198" i="9"/>
  <c r="E198" i="9" s="1"/>
  <c r="B199" i="9"/>
  <c r="E199" i="9" s="1"/>
  <c r="B200" i="9"/>
  <c r="E200" i="9" s="1"/>
  <c r="B201" i="9"/>
  <c r="E201" i="9" s="1"/>
  <c r="B202" i="9"/>
  <c r="E202" i="9" s="1"/>
  <c r="B203" i="9"/>
  <c r="E203" i="9" s="1"/>
  <c r="B204" i="9"/>
  <c r="E204" i="9" s="1"/>
  <c r="B205" i="9"/>
  <c r="E205" i="9" s="1"/>
  <c r="B206" i="9"/>
  <c r="E206" i="9" s="1"/>
  <c r="B207" i="9"/>
  <c r="E207" i="9" s="1"/>
  <c r="B208" i="9"/>
  <c r="E208" i="9" s="1"/>
  <c r="B209" i="9"/>
  <c r="E209" i="9" s="1"/>
  <c r="B210" i="9"/>
  <c r="E210" i="9" s="1"/>
  <c r="B211" i="9"/>
  <c r="E211" i="9" s="1"/>
  <c r="B212" i="9"/>
  <c r="E212" i="9" s="1"/>
  <c r="B3" i="9"/>
  <c r="E3" i="9" s="1"/>
  <c r="A5" i="9"/>
  <c r="A6" i="9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A4" i="9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2" i="5"/>
  <c r="B213" i="9" l="1"/>
  <c r="J3" i="9"/>
  <c r="G213" i="9"/>
  <c r="L213" i="9"/>
  <c r="Q213" i="9"/>
</calcChain>
</file>

<file path=xl/sharedStrings.xml><?xml version="1.0" encoding="utf-8"?>
<sst xmlns="http://schemas.openxmlformats.org/spreadsheetml/2006/main" count="74" uniqueCount="26">
  <si>
    <t>PPM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</si>
  <si>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</si>
  <si>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</si>
  <si>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</si>
  <si>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</si>
  <si>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</si>
  <si>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</si>
  <si>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</si>
  <si>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</si>
  <si>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</si>
  <si>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</si>
  <si>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</si>
  <si>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</si>
  <si>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</si>
  <si>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</si>
  <si>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</si>
  <si>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</si>
  <si>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</si>
  <si>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</si>
  <si>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</si>
  <si>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</si>
  <si>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1E</t>
  </si>
  <si>
    <t>Norm CO2</t>
  </si>
  <si>
    <t>2E</t>
  </si>
  <si>
    <t>3E</t>
  </si>
  <si>
    <t>4E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</si>
</sst>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1-4E Cart</a:t>
            </a:r>
            <a:r>
              <a:rPr lang="en-US" baseline="0"/>
              <a:t> Run 1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'1E - 2E - 3E - 4E'!$B$1:$E$1</c:f>
              <c:strCache>
                <c:ptCount val="1"/>
                <c:pt idx="0">
                  <c:v>1E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- 4E'!$E$3:$E$212</c:f>
              <c:numCache>
                <c:formatCode>0.000</c:formatCode>
                <c:ptCount val="210"/>
                <c:pt idx="0">
                  <c:v>0.33113332994339489</c:v>
                </c:pt>
                <c:pt idx="1">
                  <c:v>0.34002323034145759</c:v>
                </c:pt>
                <c:pt idx="2">
                  <c:v>0.33967823916636847</c:v>
                </c:pt>
                <c:pt idx="3">
                  <c:v>0.32621939550856283</c:v>
                </c:pt>
                <c:pt idx="4">
                  <c:v>0.3205042154741059</c:v>
                </c:pt>
                <c:pt idx="5">
                  <c:v>0.31838404093716272</c:v>
                </c:pt>
                <c:pt idx="6">
                  <c:v>0.31557190796143664</c:v>
                </c:pt>
                <c:pt idx="7">
                  <c:v>0.32958343334941403</c:v>
                </c:pt>
                <c:pt idx="8">
                  <c:v>0.33140838712910098</c:v>
                </c:pt>
                <c:pt idx="9">
                  <c:v>0.32584283802202163</c:v>
                </c:pt>
                <c:pt idx="10">
                  <c:v>0.32468376219756928</c:v>
                </c:pt>
                <c:pt idx="11">
                  <c:v>0.31906756605621767</c:v>
                </c:pt>
                <c:pt idx="12">
                  <c:v>0.31944376935888075</c:v>
                </c:pt>
                <c:pt idx="13">
                  <c:v>0.33619244684508048</c:v>
                </c:pt>
                <c:pt idx="14">
                  <c:v>0.32685044291989362</c:v>
                </c:pt>
                <c:pt idx="15">
                  <c:v>0.32872544568872542</c:v>
                </c:pt>
                <c:pt idx="16">
                  <c:v>0.34458587692096143</c:v>
                </c:pt>
                <c:pt idx="17">
                  <c:v>0.31703023944819358</c:v>
                </c:pt>
                <c:pt idx="18">
                  <c:v>0.32306078664765936</c:v>
                </c:pt>
                <c:pt idx="19">
                  <c:v>0.32729509295107667</c:v>
                </c:pt>
                <c:pt idx="20">
                  <c:v>0.3272539821679582</c:v>
                </c:pt>
                <c:pt idx="21">
                  <c:v>0.32516598020810739</c:v>
                </c:pt>
                <c:pt idx="22">
                  <c:v>0.32250251771024113</c:v>
                </c:pt>
                <c:pt idx="23">
                  <c:v>0.32073842472974734</c:v>
                </c:pt>
                <c:pt idx="24">
                  <c:v>0.32653805522357915</c:v>
                </c:pt>
                <c:pt idx="25">
                  <c:v>0.32745245594570505</c:v>
                </c:pt>
                <c:pt idx="26">
                  <c:v>0.32116184003476966</c:v>
                </c:pt>
                <c:pt idx="27">
                  <c:v>0.33166016043825108</c:v>
                </c:pt>
                <c:pt idx="28">
                  <c:v>0.33814615303792372</c:v>
                </c:pt>
                <c:pt idx="29">
                  <c:v>0.3417878318642657</c:v>
                </c:pt>
                <c:pt idx="30">
                  <c:v>0.34254413545723361</c:v>
                </c:pt>
                <c:pt idx="31">
                  <c:v>0.32700837200042254</c:v>
                </c:pt>
                <c:pt idx="32">
                  <c:v>0.34792976907682865</c:v>
                </c:pt>
                <c:pt idx="33">
                  <c:v>0.34377649464189569</c:v>
                </c:pt>
                <c:pt idx="34">
                  <c:v>0.34721340301025178</c:v>
                </c:pt>
                <c:pt idx="35">
                  <c:v>0.35109469105899599</c:v>
                </c:pt>
                <c:pt idx="36">
                  <c:v>0.35102701956756938</c:v>
                </c:pt>
                <c:pt idx="37">
                  <c:v>0.3463782526061816</c:v>
                </c:pt>
                <c:pt idx="38">
                  <c:v>0.3491116319296369</c:v>
                </c:pt>
                <c:pt idx="39">
                  <c:v>0.35902936674363661</c:v>
                </c:pt>
                <c:pt idx="40">
                  <c:v>0.35872519133933017</c:v>
                </c:pt>
                <c:pt idx="41">
                  <c:v>0.3589471287363753</c:v>
                </c:pt>
                <c:pt idx="42">
                  <c:v>0.35898823951949377</c:v>
                </c:pt>
                <c:pt idx="43">
                  <c:v>0.35583979144441841</c:v>
                </c:pt>
                <c:pt idx="44">
                  <c:v>0.35264202851472981</c:v>
                </c:pt>
                <c:pt idx="45">
                  <c:v>0.3446349789683667</c:v>
                </c:pt>
                <c:pt idx="46">
                  <c:v>0.34687125338644398</c:v>
                </c:pt>
                <c:pt idx="47">
                  <c:v>0.34246478010381731</c:v>
                </c:pt>
                <c:pt idx="48">
                  <c:v>0.35321087107068105</c:v>
                </c:pt>
                <c:pt idx="49">
                  <c:v>0.3388547854092962</c:v>
                </c:pt>
                <c:pt idx="50">
                  <c:v>0.34016331516921394</c:v>
                </c:pt>
                <c:pt idx="51">
                  <c:v>0.34012221260660869</c:v>
                </c:pt>
                <c:pt idx="52">
                  <c:v>0.35462144913071653</c:v>
                </c:pt>
                <c:pt idx="53">
                  <c:v>0.35143521570458236</c:v>
                </c:pt>
                <c:pt idx="54">
                  <c:v>0.35242287512537879</c:v>
                </c:pt>
                <c:pt idx="55">
                  <c:v>0.35466255991383494</c:v>
                </c:pt>
                <c:pt idx="56">
                  <c:v>0.35739627698014137</c:v>
                </c:pt>
                <c:pt idx="57">
                  <c:v>0.36099685324387681</c:v>
                </c:pt>
                <c:pt idx="58">
                  <c:v>0.3615924601896468</c:v>
                </c:pt>
                <c:pt idx="59">
                  <c:v>0.35976750640995953</c:v>
                </c:pt>
                <c:pt idx="60">
                  <c:v>0.36065532998275246</c:v>
                </c:pt>
                <c:pt idx="61">
                  <c:v>0.36159246841015968</c:v>
                </c:pt>
                <c:pt idx="62">
                  <c:v>0.35591541146961492</c:v>
                </c:pt>
                <c:pt idx="63">
                  <c:v>0.35725654470830664</c:v>
                </c:pt>
                <c:pt idx="64">
                  <c:v>0.35159963417551676</c:v>
                </c:pt>
                <c:pt idx="65">
                  <c:v>0.35409984323866084</c:v>
                </c:pt>
                <c:pt idx="66">
                  <c:v>0.3524968268560188</c:v>
                </c:pt>
                <c:pt idx="67">
                  <c:v>0.35107467818986554</c:v>
                </c:pt>
                <c:pt idx="68">
                  <c:v>0.35623716827363849</c:v>
                </c:pt>
                <c:pt idx="69">
                  <c:v>0.35756890774308414</c:v>
                </c:pt>
                <c:pt idx="70">
                  <c:v>0.38024757066672776</c:v>
                </c:pt>
                <c:pt idx="71">
                  <c:v>0.389322855939153</c:v>
                </c:pt>
                <c:pt idx="72">
                  <c:v>0.37829656629409214</c:v>
                </c:pt>
                <c:pt idx="73">
                  <c:v>0.42625987772088131</c:v>
                </c:pt>
                <c:pt idx="74">
                  <c:v>0.44232434527657138</c:v>
                </c:pt>
                <c:pt idx="75">
                  <c:v>0.46261066206465901</c:v>
                </c:pt>
                <c:pt idx="76">
                  <c:v>0.48044565334241968</c:v>
                </c:pt>
                <c:pt idx="77">
                  <c:v>0.50838703036900512</c:v>
                </c:pt>
                <c:pt idx="78">
                  <c:v>0.54192055831354502</c:v>
                </c:pt>
                <c:pt idx="79">
                  <c:v>0.53807649045278461</c:v>
                </c:pt>
                <c:pt idx="80">
                  <c:v>0.53854192766736686</c:v>
                </c:pt>
                <c:pt idx="81">
                  <c:v>0.53132272336388353</c:v>
                </c:pt>
                <c:pt idx="82">
                  <c:v>0.54380618768000188</c:v>
                </c:pt>
                <c:pt idx="83">
                  <c:v>0.53208232772737174</c:v>
                </c:pt>
                <c:pt idx="84">
                  <c:v>0.52149312612293419</c:v>
                </c:pt>
                <c:pt idx="85">
                  <c:v>0.49304909991429674</c:v>
                </c:pt>
                <c:pt idx="86">
                  <c:v>0.47266083620543653</c:v>
                </c:pt>
                <c:pt idx="87">
                  <c:v>0.465681604633984</c:v>
                </c:pt>
                <c:pt idx="88">
                  <c:v>0.46033708179750771</c:v>
                </c:pt>
                <c:pt idx="89">
                  <c:v>0.4454955303341584</c:v>
                </c:pt>
                <c:pt idx="90">
                  <c:v>0.44336641759118917</c:v>
                </c:pt>
                <c:pt idx="91">
                  <c:v>0.4367698529460296</c:v>
                </c:pt>
                <c:pt idx="92">
                  <c:v>0.43809003002987229</c:v>
                </c:pt>
                <c:pt idx="93">
                  <c:v>0.40500981175123507</c:v>
                </c:pt>
                <c:pt idx="94">
                  <c:v>0.40452480151248932</c:v>
                </c:pt>
                <c:pt idx="95">
                  <c:v>0.39947249530303564</c:v>
                </c:pt>
                <c:pt idx="96">
                  <c:v>0.40368630101482317</c:v>
                </c:pt>
                <c:pt idx="97">
                  <c:v>0.41181308712768516</c:v>
                </c:pt>
                <c:pt idx="98">
                  <c:v>0.40452362003524872</c:v>
                </c:pt>
                <c:pt idx="99">
                  <c:v>0.38971197115328876</c:v>
                </c:pt>
                <c:pt idx="100">
                  <c:v>0.39783874082512599</c:v>
                </c:pt>
                <c:pt idx="101">
                  <c:v>0.39055868394296428</c:v>
                </c:pt>
                <c:pt idx="102">
                  <c:v>0.37513440365808126</c:v>
                </c:pt>
                <c:pt idx="103">
                  <c:v>0.37635084607827074</c:v>
                </c:pt>
                <c:pt idx="104">
                  <c:v>0.37098615217250319</c:v>
                </c:pt>
                <c:pt idx="105">
                  <c:v>0.35533049961876501</c:v>
                </c:pt>
                <c:pt idx="106">
                  <c:v>0.3577926447595402</c:v>
                </c:pt>
                <c:pt idx="107">
                  <c:v>0.36401557273802482</c:v>
                </c:pt>
                <c:pt idx="108">
                  <c:v>0.36073890545364479</c:v>
                </c:pt>
                <c:pt idx="109">
                  <c:v>0.36463424691141488</c:v>
                </c:pt>
                <c:pt idx="110">
                  <c:v>0.3892872928886732</c:v>
                </c:pt>
                <c:pt idx="111">
                  <c:v>0.38971104593654599</c:v>
                </c:pt>
                <c:pt idx="112">
                  <c:v>0.39108387152757212</c:v>
                </c:pt>
                <c:pt idx="113">
                  <c:v>0.37545390965826264</c:v>
                </c:pt>
                <c:pt idx="114">
                  <c:v>0.35997913304152679</c:v>
                </c:pt>
                <c:pt idx="115">
                  <c:v>0.36843053760673844</c:v>
                </c:pt>
                <c:pt idx="116">
                  <c:v>0.36539643435191665</c:v>
                </c:pt>
                <c:pt idx="117">
                  <c:v>0.37290996635519119</c:v>
                </c:pt>
                <c:pt idx="118">
                  <c:v>0.37619817136363792</c:v>
                </c:pt>
                <c:pt idx="119">
                  <c:v>0.37679079884071287</c:v>
                </c:pt>
                <c:pt idx="120">
                  <c:v>0.37617546654040646</c:v>
                </c:pt>
                <c:pt idx="121">
                  <c:v>0.37772914340689734</c:v>
                </c:pt>
                <c:pt idx="122">
                  <c:v>0.37474721665501304</c:v>
                </c:pt>
                <c:pt idx="123">
                  <c:v>0.3803248850902623</c:v>
                </c:pt>
                <c:pt idx="124">
                  <c:v>0.38682805284950672</c:v>
                </c:pt>
                <c:pt idx="125">
                  <c:v>0.38584084899193055</c:v>
                </c:pt>
                <c:pt idx="126">
                  <c:v>0.40571362446900144</c:v>
                </c:pt>
                <c:pt idx="127">
                  <c:v>0.4026884840817434</c:v>
                </c:pt>
                <c:pt idx="128">
                  <c:v>0.39738595849328939</c:v>
                </c:pt>
                <c:pt idx="129">
                  <c:v>0.40006610770545731</c:v>
                </c:pt>
                <c:pt idx="130">
                  <c:v>0.39343188375012034</c:v>
                </c:pt>
                <c:pt idx="131">
                  <c:v>0.39273341875713463</c:v>
                </c:pt>
                <c:pt idx="132">
                  <c:v>0.39415556742328789</c:v>
                </c:pt>
                <c:pt idx="133">
                  <c:v>0.39127015108735136</c:v>
                </c:pt>
                <c:pt idx="134">
                  <c:v>0.38837654712094377</c:v>
                </c:pt>
                <c:pt idx="135">
                  <c:v>0.38531029595056737</c:v>
                </c:pt>
                <c:pt idx="136">
                  <c:v>0.37710477262645908</c:v>
                </c:pt>
                <c:pt idx="137">
                  <c:v>0.36825951759476366</c:v>
                </c:pt>
                <c:pt idx="138">
                  <c:v>0.36693718833559008</c:v>
                </c:pt>
                <c:pt idx="139">
                  <c:v>0.37292356967067819</c:v>
                </c:pt>
                <c:pt idx="140">
                  <c:v>0.36694022625305661</c:v>
                </c:pt>
                <c:pt idx="141">
                  <c:v>0.35103048016620725</c:v>
                </c:pt>
                <c:pt idx="142">
                  <c:v>0.35288499878443402</c:v>
                </c:pt>
                <c:pt idx="143">
                  <c:v>0.34720794184388831</c:v>
                </c:pt>
                <c:pt idx="144">
                  <c:v>0.35103897925003752</c:v>
                </c:pt>
                <c:pt idx="145">
                  <c:v>0.35179525818146745</c:v>
                </c:pt>
                <c:pt idx="146">
                  <c:v>0.3568883966027302</c:v>
                </c:pt>
                <c:pt idx="147">
                  <c:v>0.35613210945078744</c:v>
                </c:pt>
                <c:pt idx="148">
                  <c:v>0.35335717200150429</c:v>
                </c:pt>
                <c:pt idx="149">
                  <c:v>0.34667242705277712</c:v>
                </c:pt>
                <c:pt idx="150">
                  <c:v>0.35362844891470135</c:v>
                </c:pt>
                <c:pt idx="151">
                  <c:v>0.37364366578150254</c:v>
                </c:pt>
                <c:pt idx="152">
                  <c:v>0.36839898701354323</c:v>
                </c:pt>
                <c:pt idx="153">
                  <c:v>0.36324473388331657</c:v>
                </c:pt>
                <c:pt idx="154">
                  <c:v>0.36223481698199583</c:v>
                </c:pt>
                <c:pt idx="155">
                  <c:v>0.35153501867053599</c:v>
                </c:pt>
                <c:pt idx="156">
                  <c:v>0.34944701671068484</c:v>
                </c:pt>
                <c:pt idx="157">
                  <c:v>0.34887158083420738</c:v>
                </c:pt>
                <c:pt idx="158">
                  <c:v>0.35251325966054869</c:v>
                </c:pt>
                <c:pt idx="159">
                  <c:v>0.37087616173111831</c:v>
                </c:pt>
                <c:pt idx="160">
                  <c:v>0.36791991744315217</c:v>
                </c:pt>
                <c:pt idx="161">
                  <c:v>0.37118853298640803</c:v>
                </c:pt>
                <c:pt idx="162">
                  <c:v>0.37217480105600603</c:v>
                </c:pt>
                <c:pt idx="163">
                  <c:v>0.36741530951870371</c:v>
                </c:pt>
                <c:pt idx="164">
                  <c:v>0.36897703812631677</c:v>
                </c:pt>
                <c:pt idx="165">
                  <c:v>0.37266804002778459</c:v>
                </c:pt>
                <c:pt idx="166">
                  <c:v>0.37687381865998593</c:v>
                </c:pt>
                <c:pt idx="167">
                  <c:v>0.37324365289617395</c:v>
                </c:pt>
                <c:pt idx="168">
                  <c:v>0.37381908877265235</c:v>
                </c:pt>
                <c:pt idx="169">
                  <c:v>0.37173108681280248</c:v>
                </c:pt>
                <c:pt idx="170">
                  <c:v>0.37649078000355274</c:v>
                </c:pt>
                <c:pt idx="171">
                  <c:v>0.38170239972951647</c:v>
                </c:pt>
                <c:pt idx="172">
                  <c:v>0.37947481782820519</c:v>
                </c:pt>
                <c:pt idx="173">
                  <c:v>0.38309167456609761</c:v>
                </c:pt>
                <c:pt idx="174">
                  <c:v>0.38309167456609761</c:v>
                </c:pt>
                <c:pt idx="175">
                  <c:v>0.38028041983476191</c:v>
                </c:pt>
                <c:pt idx="176">
                  <c:v>0.37616507506080549</c:v>
                </c:pt>
                <c:pt idx="177">
                  <c:v>0.39127754103296308</c:v>
                </c:pt>
                <c:pt idx="178">
                  <c:v>0.39021710313825275</c:v>
                </c:pt>
                <c:pt idx="179">
                  <c:v>0.38436861335302636</c:v>
                </c:pt>
                <c:pt idx="180">
                  <c:v>0.38036523197575561</c:v>
                </c:pt>
                <c:pt idx="181">
                  <c:v>0.37876223203413828</c:v>
                </c:pt>
                <c:pt idx="182">
                  <c:v>0.38100191682259477</c:v>
                </c:pt>
                <c:pt idx="183">
                  <c:v>0.40273268045981142</c:v>
                </c:pt>
                <c:pt idx="184">
                  <c:v>0.38826511162649785</c:v>
                </c:pt>
                <c:pt idx="185">
                  <c:v>0.3964646762132753</c:v>
                </c:pt>
                <c:pt idx="186">
                  <c:v>0.40143807806803722</c:v>
                </c:pt>
                <c:pt idx="187">
                  <c:v>0.41553531922570752</c:v>
                </c:pt>
                <c:pt idx="188">
                  <c:v>0.41955885523124276</c:v>
                </c:pt>
                <c:pt idx="189">
                  <c:v>0.42005209420302231</c:v>
                </c:pt>
                <c:pt idx="190">
                  <c:v>0.41383737851654673</c:v>
                </c:pt>
                <c:pt idx="191">
                  <c:v>0.40224368007459399</c:v>
                </c:pt>
                <c:pt idx="192">
                  <c:v>0.40337439719928275</c:v>
                </c:pt>
                <c:pt idx="193">
                  <c:v>0.3912956967390952</c:v>
                </c:pt>
                <c:pt idx="194">
                  <c:v>0.39035050657056575</c:v>
                </c:pt>
                <c:pt idx="195">
                  <c:v>0.39391804023333143</c:v>
                </c:pt>
                <c:pt idx="196">
                  <c:v>0.39316175308138929</c:v>
                </c:pt>
                <c:pt idx="197">
                  <c:v>0.40448416638963436</c:v>
                </c:pt>
                <c:pt idx="198">
                  <c:v>0.40168098806095881</c:v>
                </c:pt>
                <c:pt idx="199">
                  <c:v>0.38884597578729113</c:v>
                </c:pt>
                <c:pt idx="200">
                  <c:v>0.38808164511473831</c:v>
                </c:pt>
                <c:pt idx="201">
                  <c:v>0.38577168109630466</c:v>
                </c:pt>
                <c:pt idx="202">
                  <c:v>0.38226484768184538</c:v>
                </c:pt>
                <c:pt idx="203">
                  <c:v>0.38565153006914793</c:v>
                </c:pt>
                <c:pt idx="204">
                  <c:v>0.40720064912482695</c:v>
                </c:pt>
                <c:pt idx="205">
                  <c:v>0.40214836757691025</c:v>
                </c:pt>
                <c:pt idx="206">
                  <c:v>0.40491164948175684</c:v>
                </c:pt>
                <c:pt idx="207">
                  <c:v>0.41232323456425712</c:v>
                </c:pt>
                <c:pt idx="208">
                  <c:v>0.39691050022395369</c:v>
                </c:pt>
                <c:pt idx="209">
                  <c:v>0.41870938309541406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'1E - 2E - 3E - 4E'!$G$1:$J$1</c:f>
              <c:strCache>
                <c:ptCount val="1"/>
                <c:pt idx="0">
                  <c:v>2E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- 4E'!$J$3:$J$212</c:f>
              <c:numCache>
                <c:formatCode>0.000</c:formatCode>
                <c:ptCount val="210"/>
                <c:pt idx="0">
                  <c:v>0.38918359402597275</c:v>
                </c:pt>
                <c:pt idx="1">
                  <c:v>0.37464324671874749</c:v>
                </c:pt>
                <c:pt idx="2">
                  <c:v>0.37788211221104234</c:v>
                </c:pt>
                <c:pt idx="3">
                  <c:v>0.37473363947443</c:v>
                </c:pt>
                <c:pt idx="4">
                  <c:v>0.37047873120003755</c:v>
                </c:pt>
                <c:pt idx="5">
                  <c:v>0.3726773052053724</c:v>
                </c:pt>
                <c:pt idx="6">
                  <c:v>0.38630968253205306</c:v>
                </c:pt>
                <c:pt idx="7">
                  <c:v>0.39776226557148586</c:v>
                </c:pt>
                <c:pt idx="8">
                  <c:v>0.40228024668757956</c:v>
                </c:pt>
                <c:pt idx="9">
                  <c:v>0.40837846537847095</c:v>
                </c:pt>
                <c:pt idx="10">
                  <c:v>0.41900546055447829</c:v>
                </c:pt>
                <c:pt idx="11">
                  <c:v>0.40150379668685743</c:v>
                </c:pt>
                <c:pt idx="12">
                  <c:v>0.3927347978915065</c:v>
                </c:pt>
                <c:pt idx="13">
                  <c:v>0.39016507824291835</c:v>
                </c:pt>
                <c:pt idx="14">
                  <c:v>0.39203111814418667</c:v>
                </c:pt>
                <c:pt idx="15">
                  <c:v>0.39110220844981297</c:v>
                </c:pt>
                <c:pt idx="16">
                  <c:v>0.38280492730831112</c:v>
                </c:pt>
                <c:pt idx="17">
                  <c:v>0.36452423858346644</c:v>
                </c:pt>
                <c:pt idx="18">
                  <c:v>0.36043862741944727</c:v>
                </c:pt>
                <c:pt idx="19">
                  <c:v>0.34884493719800541</c:v>
                </c:pt>
                <c:pt idx="20">
                  <c:v>0.35333332881402191</c:v>
                </c:pt>
                <c:pt idx="21">
                  <c:v>0.3534979242768676</c:v>
                </c:pt>
                <c:pt idx="22">
                  <c:v>0.35607916520849797</c:v>
                </c:pt>
                <c:pt idx="23">
                  <c:v>0.35607916520849797</c:v>
                </c:pt>
                <c:pt idx="24">
                  <c:v>0.36101148094167945</c:v>
                </c:pt>
                <c:pt idx="25">
                  <c:v>0.38060356107476828</c:v>
                </c:pt>
                <c:pt idx="26">
                  <c:v>0.37876921352583304</c:v>
                </c:pt>
                <c:pt idx="27">
                  <c:v>0.37807165965928979</c:v>
                </c:pt>
                <c:pt idx="28">
                  <c:v>0.37155999281621349</c:v>
                </c:pt>
                <c:pt idx="29">
                  <c:v>0.37729441635249633</c:v>
                </c:pt>
                <c:pt idx="30">
                  <c:v>0.3733518875539058</c:v>
                </c:pt>
                <c:pt idx="31">
                  <c:v>0.38648773335879594</c:v>
                </c:pt>
                <c:pt idx="32">
                  <c:v>0.38519710467246837</c:v>
                </c:pt>
                <c:pt idx="33">
                  <c:v>0.38115261251207988</c:v>
                </c:pt>
                <c:pt idx="34">
                  <c:v>0.39887865274390261</c:v>
                </c:pt>
                <c:pt idx="35">
                  <c:v>0.39784304515815272</c:v>
                </c:pt>
                <c:pt idx="36">
                  <c:v>0.40224924808998291</c:v>
                </c:pt>
                <c:pt idx="37">
                  <c:v>0.40376987413499105</c:v>
                </c:pt>
                <c:pt idx="38">
                  <c:v>0.4045754761415481</c:v>
                </c:pt>
                <c:pt idx="39">
                  <c:v>0.40426308844523295</c:v>
                </c:pt>
                <c:pt idx="40">
                  <c:v>0.40377808642699975</c:v>
                </c:pt>
                <c:pt idx="41">
                  <c:v>0.39254396302218086</c:v>
                </c:pt>
                <c:pt idx="42">
                  <c:v>0.39238464128515693</c:v>
                </c:pt>
                <c:pt idx="43">
                  <c:v>0.40529715834180347</c:v>
                </c:pt>
                <c:pt idx="44">
                  <c:v>0.40926885558725362</c:v>
                </c:pt>
                <c:pt idx="45">
                  <c:v>0.42133817049870642</c:v>
                </c:pt>
                <c:pt idx="46">
                  <c:v>0.41123687529134512</c:v>
                </c:pt>
                <c:pt idx="47">
                  <c:v>0.41532248645536401</c:v>
                </c:pt>
                <c:pt idx="48">
                  <c:v>0.41714744845556412</c:v>
                </c:pt>
                <c:pt idx="49">
                  <c:v>0.42787071038632457</c:v>
                </c:pt>
                <c:pt idx="50">
                  <c:v>0.43592798591374343</c:v>
                </c:pt>
                <c:pt idx="51">
                  <c:v>0.43192673205026627</c:v>
                </c:pt>
                <c:pt idx="52">
                  <c:v>0.45003598793043281</c:v>
                </c:pt>
                <c:pt idx="53">
                  <c:v>0.44676825885207949</c:v>
                </c:pt>
                <c:pt idx="54">
                  <c:v>0.45185271297708657</c:v>
                </c:pt>
                <c:pt idx="55">
                  <c:v>0.45298905109625637</c:v>
                </c:pt>
                <c:pt idx="56">
                  <c:v>0.44683817567766893</c:v>
                </c:pt>
                <c:pt idx="57">
                  <c:v>0.44876249330111495</c:v>
                </c:pt>
                <c:pt idx="58">
                  <c:v>0.45062854142289488</c:v>
                </c:pt>
                <c:pt idx="59">
                  <c:v>0.45440175667008764</c:v>
                </c:pt>
                <c:pt idx="60">
                  <c:v>0.43606279022306338</c:v>
                </c:pt>
                <c:pt idx="61">
                  <c:v>0.43792883834484431</c:v>
                </c:pt>
                <c:pt idx="62">
                  <c:v>0.42462036999752323</c:v>
                </c:pt>
                <c:pt idx="63">
                  <c:v>0.42913029937249275</c:v>
                </c:pt>
                <c:pt idx="64">
                  <c:v>0.43039941496140466</c:v>
                </c:pt>
                <c:pt idx="65">
                  <c:v>0.42968439914346446</c:v>
                </c:pt>
                <c:pt idx="66">
                  <c:v>0.43550119657635711</c:v>
                </c:pt>
                <c:pt idx="67">
                  <c:v>0.43957525357528482</c:v>
                </c:pt>
                <c:pt idx="68">
                  <c:v>0.43688207390850675</c:v>
                </c:pt>
                <c:pt idx="69">
                  <c:v>0.43438320687348586</c:v>
                </c:pt>
                <c:pt idx="70">
                  <c:v>0.43611773501544138</c:v>
                </c:pt>
                <c:pt idx="71">
                  <c:v>0.4521787001471626</c:v>
                </c:pt>
                <c:pt idx="72">
                  <c:v>0.47130432833176433</c:v>
                </c:pt>
                <c:pt idx="73">
                  <c:v>0.54880732460503878</c:v>
                </c:pt>
                <c:pt idx="74">
                  <c:v>0.56805550990190146</c:v>
                </c:pt>
                <c:pt idx="75">
                  <c:v>0.54858538720799355</c:v>
                </c:pt>
                <c:pt idx="76">
                  <c:v>0.58289321297791796</c:v>
                </c:pt>
                <c:pt idx="77">
                  <c:v>0.56884729434022407</c:v>
                </c:pt>
                <c:pt idx="78">
                  <c:v>0.56444930370040192</c:v>
                </c:pt>
                <c:pt idx="79">
                  <c:v>0.55968020851989175</c:v>
                </c:pt>
                <c:pt idx="80">
                  <c:v>0.5467575792777235</c:v>
                </c:pt>
                <c:pt idx="81">
                  <c:v>0.54392270037620261</c:v>
                </c:pt>
                <c:pt idx="82">
                  <c:v>0.53741926226615944</c:v>
                </c:pt>
                <c:pt idx="83">
                  <c:v>0.54076481742931815</c:v>
                </c:pt>
                <c:pt idx="84">
                  <c:v>0.54437481212383898</c:v>
                </c:pt>
                <c:pt idx="85">
                  <c:v>0.53826595039429759</c:v>
                </c:pt>
                <c:pt idx="86">
                  <c:v>0.52645029811427302</c:v>
                </c:pt>
                <c:pt idx="87">
                  <c:v>0.52788185699069834</c:v>
                </c:pt>
                <c:pt idx="88">
                  <c:v>0.51249732079927235</c:v>
                </c:pt>
                <c:pt idx="89">
                  <c:v>0.51022845934344452</c:v>
                </c:pt>
                <c:pt idx="90">
                  <c:v>0.49079690708615498</c:v>
                </c:pt>
                <c:pt idx="91">
                  <c:v>0.48423552899678424</c:v>
                </c:pt>
                <c:pt idx="92">
                  <c:v>0.48104928735013752</c:v>
                </c:pt>
                <c:pt idx="93">
                  <c:v>0.47462667945513021</c:v>
                </c:pt>
                <c:pt idx="94">
                  <c:v>0.45935155809337752</c:v>
                </c:pt>
                <c:pt idx="95">
                  <c:v>0.44070841624204743</c:v>
                </c:pt>
                <c:pt idx="96">
                  <c:v>0.44591273480244403</c:v>
                </c:pt>
                <c:pt idx="97">
                  <c:v>0.45087460715365152</c:v>
                </c:pt>
                <c:pt idx="98">
                  <c:v>0.44657858809614226</c:v>
                </c:pt>
                <c:pt idx="99">
                  <c:v>0.45230495167078805</c:v>
                </c:pt>
                <c:pt idx="100">
                  <c:v>0.46876873013655707</c:v>
                </c:pt>
                <c:pt idx="101">
                  <c:v>0.44920564145841829</c:v>
                </c:pt>
                <c:pt idx="102">
                  <c:v>0.44734309576060566</c:v>
                </c:pt>
                <c:pt idx="103">
                  <c:v>0.4523738642111047</c:v>
                </c:pt>
                <c:pt idx="104">
                  <c:v>0.45483687774780418</c:v>
                </c:pt>
                <c:pt idx="105">
                  <c:v>0.44452817055667254</c:v>
                </c:pt>
                <c:pt idx="106">
                  <c:v>0.44942831371276232</c:v>
                </c:pt>
                <c:pt idx="107">
                  <c:v>0.45650737291170673</c:v>
                </c:pt>
                <c:pt idx="108">
                  <c:v>0.45191913722717292</c:v>
                </c:pt>
                <c:pt idx="109">
                  <c:v>0.44982217239975864</c:v>
                </c:pt>
                <c:pt idx="110">
                  <c:v>0.45995547304076617</c:v>
                </c:pt>
                <c:pt idx="111">
                  <c:v>0.4623180691253585</c:v>
                </c:pt>
                <c:pt idx="112">
                  <c:v>0.46315581904747027</c:v>
                </c:pt>
                <c:pt idx="113">
                  <c:v>0.4666749243205246</c:v>
                </c:pt>
                <c:pt idx="114">
                  <c:v>0.46805597864458481</c:v>
                </c:pt>
                <c:pt idx="115">
                  <c:v>0.46437652268769652</c:v>
                </c:pt>
                <c:pt idx="116">
                  <c:v>0.47187854162844106</c:v>
                </c:pt>
                <c:pt idx="117">
                  <c:v>0.4752982912782498</c:v>
                </c:pt>
                <c:pt idx="118">
                  <c:v>0.47746778889032004</c:v>
                </c:pt>
                <c:pt idx="119">
                  <c:v>0.47624697565023716</c:v>
                </c:pt>
                <c:pt idx="120">
                  <c:v>0.46894855391075052</c:v>
                </c:pt>
                <c:pt idx="121">
                  <c:v>0.4761180305269147</c:v>
                </c:pt>
                <c:pt idx="122">
                  <c:v>0.48586914446638751</c:v>
                </c:pt>
                <c:pt idx="123">
                  <c:v>0.4901445615529223</c:v>
                </c:pt>
                <c:pt idx="124">
                  <c:v>0.49325191528590395</c:v>
                </c:pt>
                <c:pt idx="125">
                  <c:v>0.49376907344020404</c:v>
                </c:pt>
                <c:pt idx="126">
                  <c:v>0.49601519719074988</c:v>
                </c:pt>
                <c:pt idx="127">
                  <c:v>0.48277407903302788</c:v>
                </c:pt>
                <c:pt idx="128">
                  <c:v>0.48788511852787947</c:v>
                </c:pt>
                <c:pt idx="129">
                  <c:v>0.48519509532170663</c:v>
                </c:pt>
                <c:pt idx="130">
                  <c:v>0.48320648186715126</c:v>
                </c:pt>
                <c:pt idx="131">
                  <c:v>0.47466463522318281</c:v>
                </c:pt>
                <c:pt idx="132">
                  <c:v>0.48168236983919965</c:v>
                </c:pt>
                <c:pt idx="133">
                  <c:v>0.47155800740421788</c:v>
                </c:pt>
                <c:pt idx="134">
                  <c:v>0.46988221254766194</c:v>
                </c:pt>
                <c:pt idx="135">
                  <c:v>0.47041653764102193</c:v>
                </c:pt>
                <c:pt idx="136">
                  <c:v>0.4568014450737729</c:v>
                </c:pt>
                <c:pt idx="137">
                  <c:v>0.4566788715204862</c:v>
                </c:pt>
                <c:pt idx="138">
                  <c:v>0.45573277022551589</c:v>
                </c:pt>
                <c:pt idx="139">
                  <c:v>0.47369790657292793</c:v>
                </c:pt>
                <c:pt idx="140">
                  <c:v>0.47817004237632543</c:v>
                </c:pt>
                <c:pt idx="141">
                  <c:v>0.48471340979224736</c:v>
                </c:pt>
                <c:pt idx="142">
                  <c:v>0.48372711706111177</c:v>
                </c:pt>
                <c:pt idx="143">
                  <c:v>0.48034848641493338</c:v>
                </c:pt>
                <c:pt idx="144">
                  <c:v>0.46564743423999794</c:v>
                </c:pt>
                <c:pt idx="145">
                  <c:v>0.46327919249938665</c:v>
                </c:pt>
                <c:pt idx="146">
                  <c:v>0.46226879537330701</c:v>
                </c:pt>
                <c:pt idx="147">
                  <c:v>0.45576562761406259</c:v>
                </c:pt>
                <c:pt idx="148">
                  <c:v>0.45319259075392837</c:v>
                </c:pt>
                <c:pt idx="149">
                  <c:v>0.45066066467691224</c:v>
                </c:pt>
                <c:pt idx="150">
                  <c:v>0.45262611774501338</c:v>
                </c:pt>
                <c:pt idx="151">
                  <c:v>0.45440175667008698</c:v>
                </c:pt>
                <c:pt idx="152">
                  <c:v>0.45168001645004308</c:v>
                </c:pt>
                <c:pt idx="153">
                  <c:v>0.44937005243160977</c:v>
                </c:pt>
                <c:pt idx="154">
                  <c:v>0.43894484824489238</c:v>
                </c:pt>
                <c:pt idx="155">
                  <c:v>0.43330891030797736</c:v>
                </c:pt>
                <c:pt idx="156">
                  <c:v>0.43362129800429217</c:v>
                </c:pt>
                <c:pt idx="157">
                  <c:v>0.45337420082546032</c:v>
                </c:pt>
                <c:pt idx="158">
                  <c:v>0.45845565904074831</c:v>
                </c:pt>
                <c:pt idx="159">
                  <c:v>0.45412153333035227</c:v>
                </c:pt>
                <c:pt idx="160">
                  <c:v>0.4508833937520752</c:v>
                </c:pt>
                <c:pt idx="161">
                  <c:v>0.43676975429987974</c:v>
                </c:pt>
                <c:pt idx="162">
                  <c:v>0.44265935486822355</c:v>
                </c:pt>
                <c:pt idx="163">
                  <c:v>0.42847248137889293</c:v>
                </c:pt>
                <c:pt idx="164">
                  <c:v>0.43271933791216155</c:v>
                </c:pt>
                <c:pt idx="165">
                  <c:v>0.42863706862122575</c:v>
                </c:pt>
                <c:pt idx="166">
                  <c:v>0.44248673232579266</c:v>
                </c:pt>
                <c:pt idx="167">
                  <c:v>0.43981505753591738</c:v>
                </c:pt>
                <c:pt idx="168">
                  <c:v>0.42580083125055501</c:v>
                </c:pt>
                <c:pt idx="169">
                  <c:v>0.42170720122746314</c:v>
                </c:pt>
                <c:pt idx="170">
                  <c:v>0.4257401721048098</c:v>
                </c:pt>
                <c:pt idx="171">
                  <c:v>0.41651990549626572</c:v>
                </c:pt>
                <c:pt idx="172">
                  <c:v>0.39320842365938274</c:v>
                </c:pt>
                <c:pt idx="173">
                  <c:v>0.38170515907567198</c:v>
                </c:pt>
                <c:pt idx="174">
                  <c:v>0.3860127240777621</c:v>
                </c:pt>
                <c:pt idx="175">
                  <c:v>0.38417837652882719</c:v>
                </c:pt>
                <c:pt idx="176">
                  <c:v>0.39152047568742199</c:v>
                </c:pt>
                <c:pt idx="177">
                  <c:v>0.39845858003473095</c:v>
                </c:pt>
                <c:pt idx="178">
                  <c:v>0.40410607213673677</c:v>
                </c:pt>
                <c:pt idx="179">
                  <c:v>0.39139456920433496</c:v>
                </c:pt>
                <c:pt idx="180">
                  <c:v>0.40754595997378817</c:v>
                </c:pt>
                <c:pt idx="181">
                  <c:v>0.40316893370933027</c:v>
                </c:pt>
                <c:pt idx="182">
                  <c:v>0.40094939532862894</c:v>
                </c:pt>
                <c:pt idx="183">
                  <c:v>0.40146278070816271</c:v>
                </c:pt>
                <c:pt idx="184">
                  <c:v>0.39720787243377026</c:v>
                </c:pt>
                <c:pt idx="185">
                  <c:v>0.38571417861121904</c:v>
                </c:pt>
                <c:pt idx="186">
                  <c:v>0.3868239313605446</c:v>
                </c:pt>
                <c:pt idx="187">
                  <c:v>0.386448919783696</c:v>
                </c:pt>
                <c:pt idx="188">
                  <c:v>0.40307729371230938</c:v>
                </c:pt>
                <c:pt idx="189">
                  <c:v>0.40356232039208023</c:v>
                </c:pt>
                <c:pt idx="190">
                  <c:v>0.40498446905823315</c:v>
                </c:pt>
                <c:pt idx="191">
                  <c:v>0.42778059033216298</c:v>
                </c:pt>
                <c:pt idx="192">
                  <c:v>0.41007414778604234</c:v>
                </c:pt>
                <c:pt idx="193">
                  <c:v>0.43542568341782495</c:v>
                </c:pt>
                <c:pt idx="194">
                  <c:v>0.43696994185352889</c:v>
                </c:pt>
                <c:pt idx="195">
                  <c:v>0.424599818072391</c:v>
                </c:pt>
                <c:pt idx="196">
                  <c:v>0.42646585797365905</c:v>
                </c:pt>
                <c:pt idx="197">
                  <c:v>0.44080520759766667</c:v>
                </c:pt>
                <c:pt idx="198">
                  <c:v>0.42938295022090356</c:v>
                </c:pt>
                <c:pt idx="199">
                  <c:v>0.43870991472082443</c:v>
                </c:pt>
                <c:pt idx="200">
                  <c:v>0.44088013824691147</c:v>
                </c:pt>
                <c:pt idx="201">
                  <c:v>0.44097054744361935</c:v>
                </c:pt>
                <c:pt idx="202">
                  <c:v>0.44012384287445644</c:v>
                </c:pt>
                <c:pt idx="203">
                  <c:v>0.43805678062843151</c:v>
                </c:pt>
                <c:pt idx="204">
                  <c:v>0.4199690625072196</c:v>
                </c:pt>
                <c:pt idx="205">
                  <c:v>0.41894970251357622</c:v>
                </c:pt>
                <c:pt idx="206">
                  <c:v>0.42185135822110664</c:v>
                </c:pt>
                <c:pt idx="207">
                  <c:v>0.41532427949985357</c:v>
                </c:pt>
                <c:pt idx="208">
                  <c:v>0.40739988242140895</c:v>
                </c:pt>
                <c:pt idx="209">
                  <c:v>0.38827248090688754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'1E - 2E - 3E - 4E'!$L$1:$O$1</c:f>
              <c:strCache>
                <c:ptCount val="1"/>
                <c:pt idx="0">
                  <c:v>3E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- 4E'!$O$3:$O$212</c:f>
              <c:numCache>
                <c:formatCode>0.000</c:formatCode>
                <c:ptCount val="210"/>
                <c:pt idx="0">
                  <c:v>0.63803482707626258</c:v>
                </c:pt>
                <c:pt idx="1">
                  <c:v>0.6334838033592014</c:v>
                </c:pt>
                <c:pt idx="2">
                  <c:v>0.63268641364465339</c:v>
                </c:pt>
                <c:pt idx="3">
                  <c:v>0.63351355341016213</c:v>
                </c:pt>
                <c:pt idx="4">
                  <c:v>0.63494374559692568</c:v>
                </c:pt>
                <c:pt idx="5">
                  <c:v>0.63246445158607123</c:v>
                </c:pt>
                <c:pt idx="6">
                  <c:v>0.63117383934076865</c:v>
                </c:pt>
                <c:pt idx="7">
                  <c:v>0.61942903967431162</c:v>
                </c:pt>
                <c:pt idx="8">
                  <c:v>0.67527019267108701</c:v>
                </c:pt>
                <c:pt idx="9">
                  <c:v>0.6985384362110566</c:v>
                </c:pt>
                <c:pt idx="10">
                  <c:v>0.70390310545528756</c:v>
                </c:pt>
                <c:pt idx="11">
                  <c:v>0.66488668087158753</c:v>
                </c:pt>
                <c:pt idx="12">
                  <c:v>0.65107344404893375</c:v>
                </c:pt>
                <c:pt idx="13">
                  <c:v>0.62219706432924859</c:v>
                </c:pt>
                <c:pt idx="14">
                  <c:v>0.63244491144395532</c:v>
                </c:pt>
                <c:pt idx="15">
                  <c:v>0.61393286689128046</c:v>
                </c:pt>
                <c:pt idx="16">
                  <c:v>0.6168560521372527</c:v>
                </c:pt>
                <c:pt idx="17">
                  <c:v>0.59618651970082026</c:v>
                </c:pt>
                <c:pt idx="18">
                  <c:v>0.58201158032723721</c:v>
                </c:pt>
                <c:pt idx="19">
                  <c:v>0.59320245721463016</c:v>
                </c:pt>
                <c:pt idx="20">
                  <c:v>0.61961582339761756</c:v>
                </c:pt>
                <c:pt idx="21">
                  <c:v>0.63301685311697675</c:v>
                </c:pt>
                <c:pt idx="22">
                  <c:v>0.6658703994689904</c:v>
                </c:pt>
                <c:pt idx="23">
                  <c:v>0.65905518175628064</c:v>
                </c:pt>
                <c:pt idx="24">
                  <c:v>0.66783627521826316</c:v>
                </c:pt>
                <c:pt idx="25">
                  <c:v>0.6667676003700056</c:v>
                </c:pt>
                <c:pt idx="26">
                  <c:v>0.63340668674738698</c:v>
                </c:pt>
                <c:pt idx="27">
                  <c:v>0.62765548464326748</c:v>
                </c:pt>
                <c:pt idx="28">
                  <c:v>0.60891951106909992</c:v>
                </c:pt>
                <c:pt idx="29">
                  <c:v>0.6053682496599786</c:v>
                </c:pt>
                <c:pt idx="30">
                  <c:v>0.60839339004723636</c:v>
                </c:pt>
                <c:pt idx="31">
                  <c:v>0.59767809674729222</c:v>
                </c:pt>
                <c:pt idx="32">
                  <c:v>0.60053180428987019</c:v>
                </c:pt>
                <c:pt idx="33">
                  <c:v>0.5844407513643326</c:v>
                </c:pt>
                <c:pt idx="34">
                  <c:v>0.56814961188202118</c:v>
                </c:pt>
                <c:pt idx="35">
                  <c:v>0.57046778819246291</c:v>
                </c:pt>
                <c:pt idx="36">
                  <c:v>0.57100213794736088</c:v>
                </c:pt>
                <c:pt idx="37">
                  <c:v>0.58781939023102392</c:v>
                </c:pt>
                <c:pt idx="38">
                  <c:v>0.58331037198249847</c:v>
                </c:pt>
                <c:pt idx="39">
                  <c:v>0.58187105637728054</c:v>
                </c:pt>
                <c:pt idx="40">
                  <c:v>0.57880480520690403</c:v>
                </c:pt>
                <c:pt idx="41">
                  <c:v>0.60017011817996557</c:v>
                </c:pt>
                <c:pt idx="42">
                  <c:v>0.61673721025616834</c:v>
                </c:pt>
                <c:pt idx="43">
                  <c:v>0.6178469712260064</c:v>
                </c:pt>
                <c:pt idx="44">
                  <c:v>0.5950684724543599</c:v>
                </c:pt>
                <c:pt idx="45">
                  <c:v>0.58030582534569786</c:v>
                </c:pt>
                <c:pt idx="46">
                  <c:v>0.60929313951526232</c:v>
                </c:pt>
                <c:pt idx="47">
                  <c:v>0.59342436995013681</c:v>
                </c:pt>
                <c:pt idx="48">
                  <c:v>0.61455876621755967</c:v>
                </c:pt>
                <c:pt idx="49">
                  <c:v>0.61891562963323832</c:v>
                </c:pt>
                <c:pt idx="50">
                  <c:v>0.62293096156728067</c:v>
                </c:pt>
                <c:pt idx="51">
                  <c:v>0.62295192594264392</c:v>
                </c:pt>
                <c:pt idx="52">
                  <c:v>0.61854572301081368</c:v>
                </c:pt>
                <c:pt idx="53">
                  <c:v>0.61941258220824313</c:v>
                </c:pt>
                <c:pt idx="54">
                  <c:v>0.58687734850263995</c:v>
                </c:pt>
                <c:pt idx="55">
                  <c:v>0.57394388351165593</c:v>
                </c:pt>
                <c:pt idx="56">
                  <c:v>0.53614334440558264</c:v>
                </c:pt>
                <c:pt idx="57">
                  <c:v>0.52213181901760619</c:v>
                </c:pt>
                <c:pt idx="58">
                  <c:v>0.52372659022619039</c:v>
                </c:pt>
                <c:pt idx="59">
                  <c:v>0.53588750403210028</c:v>
                </c:pt>
                <c:pt idx="60">
                  <c:v>0.53962903514747051</c:v>
                </c:pt>
                <c:pt idx="61">
                  <c:v>0.5404757479371457</c:v>
                </c:pt>
                <c:pt idx="62">
                  <c:v>0.53723685778331454</c:v>
                </c:pt>
                <c:pt idx="63">
                  <c:v>0.53504901175494635</c:v>
                </c:pt>
                <c:pt idx="64">
                  <c:v>0.53952199149278646</c:v>
                </c:pt>
                <c:pt idx="65">
                  <c:v>0.53940589161165042</c:v>
                </c:pt>
                <c:pt idx="66">
                  <c:v>0.54127195617445611</c:v>
                </c:pt>
                <c:pt idx="67">
                  <c:v>0.54403523807930165</c:v>
                </c:pt>
                <c:pt idx="68">
                  <c:v>0.55692759228716893</c:v>
                </c:pt>
                <c:pt idx="69">
                  <c:v>0.58805222327119799</c:v>
                </c:pt>
                <c:pt idx="70">
                  <c:v>0.61410270542601764</c:v>
                </c:pt>
                <c:pt idx="71">
                  <c:v>0.6138396325843164</c:v>
                </c:pt>
                <c:pt idx="72">
                  <c:v>0.59639669378157867</c:v>
                </c:pt>
                <c:pt idx="73">
                  <c:v>0.64357038866363458</c:v>
                </c:pt>
                <c:pt idx="74">
                  <c:v>0.78232124552849602</c:v>
                </c:pt>
                <c:pt idx="75">
                  <c:v>0.90007316765192724</c:v>
                </c:pt>
                <c:pt idx="76">
                  <c:v>0.93920226510530103</c:v>
                </c:pt>
                <c:pt idx="77">
                  <c:v>0.94670425938450953</c:v>
                </c:pt>
                <c:pt idx="78">
                  <c:v>0.95744987834712791</c:v>
                </c:pt>
                <c:pt idx="79">
                  <c:v>0.96046348923082958</c:v>
                </c:pt>
                <c:pt idx="80">
                  <c:v>0.96616760354546938</c:v>
                </c:pt>
                <c:pt idx="81">
                  <c:v>0.93751375104744039</c:v>
                </c:pt>
                <c:pt idx="82">
                  <c:v>0.9072353526283321</c:v>
                </c:pt>
                <c:pt idx="83">
                  <c:v>0.8989796460536833</c:v>
                </c:pt>
                <c:pt idx="84">
                  <c:v>0.89689495308486511</c:v>
                </c:pt>
                <c:pt idx="85">
                  <c:v>0.88875072968214186</c:v>
                </c:pt>
                <c:pt idx="86">
                  <c:v>0.85657793266200166</c:v>
                </c:pt>
                <c:pt idx="87">
                  <c:v>0.8290054659930246</c:v>
                </c:pt>
                <c:pt idx="88">
                  <c:v>0.79215415998099203</c:v>
                </c:pt>
                <c:pt idx="89">
                  <c:v>0.77479316417317923</c:v>
                </c:pt>
                <c:pt idx="90">
                  <c:v>0.75617019339114333</c:v>
                </c:pt>
                <c:pt idx="91">
                  <c:v>0.75654085880963584</c:v>
                </c:pt>
                <c:pt idx="92">
                  <c:v>0.73691128011730811</c:v>
                </c:pt>
                <c:pt idx="93">
                  <c:v>0.73748671599378657</c:v>
                </c:pt>
                <c:pt idx="94">
                  <c:v>0.72468476276211569</c:v>
                </c:pt>
                <c:pt idx="95">
                  <c:v>0.69591072635488072</c:v>
                </c:pt>
                <c:pt idx="96">
                  <c:v>0.6786495581745623</c:v>
                </c:pt>
                <c:pt idx="97">
                  <c:v>0.65251940302051792</c:v>
                </c:pt>
                <c:pt idx="98">
                  <c:v>0.63867658491829959</c:v>
                </c:pt>
                <c:pt idx="99">
                  <c:v>0.6287561656479419</c:v>
                </c:pt>
                <c:pt idx="100">
                  <c:v>0.62198385670980427</c:v>
                </c:pt>
                <c:pt idx="101">
                  <c:v>0.62056502525519586</c:v>
                </c:pt>
                <c:pt idx="102">
                  <c:v>0.62726143396887268</c:v>
                </c:pt>
                <c:pt idx="103">
                  <c:v>0.60847948741317581</c:v>
                </c:pt>
                <c:pt idx="104">
                  <c:v>0.60381023630118236</c:v>
                </c:pt>
                <c:pt idx="105">
                  <c:v>0.60945164290220777</c:v>
                </c:pt>
                <c:pt idx="106">
                  <c:v>0.60496325128619122</c:v>
                </c:pt>
                <c:pt idx="107">
                  <c:v>0.64641159509937962</c:v>
                </c:pt>
                <c:pt idx="108">
                  <c:v>0.67473213662829068</c:v>
                </c:pt>
                <c:pt idx="109">
                  <c:v>0.67315830513353281</c:v>
                </c:pt>
                <c:pt idx="110">
                  <c:v>0.65770096580665549</c:v>
                </c:pt>
                <c:pt idx="111">
                  <c:v>0.64343576134622327</c:v>
                </c:pt>
                <c:pt idx="112">
                  <c:v>0.64415093771504761</c:v>
                </c:pt>
                <c:pt idx="113">
                  <c:v>0.59847726690703085</c:v>
                </c:pt>
                <c:pt idx="114">
                  <c:v>0.58569296083917621</c:v>
                </c:pt>
                <c:pt idx="115">
                  <c:v>0.57107337965491778</c:v>
                </c:pt>
                <c:pt idx="116">
                  <c:v>0.58182035708668567</c:v>
                </c:pt>
                <c:pt idx="117">
                  <c:v>0.58466464619847902</c:v>
                </c:pt>
                <c:pt idx="118">
                  <c:v>0.55482212015541088</c:v>
                </c:pt>
                <c:pt idx="119">
                  <c:v>0.55739986688358556</c:v>
                </c:pt>
                <c:pt idx="120">
                  <c:v>0.53791092336902147</c:v>
                </c:pt>
                <c:pt idx="121">
                  <c:v>0.54390249551967562</c:v>
                </c:pt>
                <c:pt idx="122">
                  <c:v>0.56266548536537009</c:v>
                </c:pt>
                <c:pt idx="123">
                  <c:v>0.56493433860068532</c:v>
                </c:pt>
                <c:pt idx="124">
                  <c:v>0.55741137994611389</c:v>
                </c:pt>
                <c:pt idx="125">
                  <c:v>0.56777572333363713</c:v>
                </c:pt>
                <c:pt idx="126">
                  <c:v>0.56808811102995194</c:v>
                </c:pt>
                <c:pt idx="127">
                  <c:v>0.56596840849725583</c:v>
                </c:pt>
                <c:pt idx="128">
                  <c:v>0.55773846932484261</c:v>
                </c:pt>
                <c:pt idx="129">
                  <c:v>0.57125769152902228</c:v>
                </c:pt>
                <c:pt idx="130">
                  <c:v>0.56430121410387546</c:v>
                </c:pt>
                <c:pt idx="131">
                  <c:v>0.5652567256091211</c:v>
                </c:pt>
                <c:pt idx="132">
                  <c:v>0.57742448501737986</c:v>
                </c:pt>
                <c:pt idx="133">
                  <c:v>0.57858358550336919</c:v>
                </c:pt>
                <c:pt idx="134">
                  <c:v>0.56538750323390108</c:v>
                </c:pt>
                <c:pt idx="135">
                  <c:v>0.56725354313516907</c:v>
                </c:pt>
                <c:pt idx="136">
                  <c:v>0.5902731214263448</c:v>
                </c:pt>
                <c:pt idx="137">
                  <c:v>0.57770254868403881</c:v>
                </c:pt>
                <c:pt idx="138">
                  <c:v>0.5725710085975545</c:v>
                </c:pt>
                <c:pt idx="139">
                  <c:v>0.55496441011995123</c:v>
                </c:pt>
                <c:pt idx="140">
                  <c:v>0.58611771947761471</c:v>
                </c:pt>
                <c:pt idx="141">
                  <c:v>0.58334323759155737</c:v>
                </c:pt>
                <c:pt idx="142">
                  <c:v>0.61273382065838533</c:v>
                </c:pt>
                <c:pt idx="143">
                  <c:v>0.58855922813741102</c:v>
                </c:pt>
                <c:pt idx="144">
                  <c:v>0.58746995131818214</c:v>
                </c:pt>
                <c:pt idx="145">
                  <c:v>0.59532330834251546</c:v>
                </c:pt>
                <c:pt idx="146">
                  <c:v>0.60619027625055277</c:v>
                </c:pt>
                <c:pt idx="147">
                  <c:v>0.60607891089899446</c:v>
                </c:pt>
                <c:pt idx="148">
                  <c:v>0.58607192276522813</c:v>
                </c:pt>
                <c:pt idx="149">
                  <c:v>0.56709546994477888</c:v>
                </c:pt>
                <c:pt idx="150">
                  <c:v>0.56314471241315489</c:v>
                </c:pt>
                <c:pt idx="151">
                  <c:v>0.56664333353560481</c:v>
                </c:pt>
                <c:pt idx="152">
                  <c:v>0.56459641769733449</c:v>
                </c:pt>
                <c:pt idx="153">
                  <c:v>0.56488817876114139</c:v>
                </c:pt>
                <c:pt idx="154">
                  <c:v>0.57550365265410652</c:v>
                </c:pt>
                <c:pt idx="155">
                  <c:v>0.59885758730223004</c:v>
                </c:pt>
                <c:pt idx="156">
                  <c:v>0.60437354298338608</c:v>
                </c:pt>
                <c:pt idx="157">
                  <c:v>0.60957713562976468</c:v>
                </c:pt>
                <c:pt idx="158">
                  <c:v>0.60873042284008982</c:v>
                </c:pt>
                <c:pt idx="159">
                  <c:v>0.61011147716414971</c:v>
                </c:pt>
                <c:pt idx="160">
                  <c:v>0.61046497564358271</c:v>
                </c:pt>
                <c:pt idx="161">
                  <c:v>0.61373222449717768</c:v>
                </c:pt>
                <c:pt idx="162">
                  <c:v>0.61454114371527924</c:v>
                </c:pt>
                <c:pt idx="163">
                  <c:v>0.58449411756502578</c:v>
                </c:pt>
                <c:pt idx="164">
                  <c:v>0.56966289565890071</c:v>
                </c:pt>
                <c:pt idx="165">
                  <c:v>0.54482854284295335</c:v>
                </c:pt>
                <c:pt idx="166">
                  <c:v>0.54845870860676693</c:v>
                </c:pt>
                <c:pt idx="167">
                  <c:v>0.55051501821428428</c:v>
                </c:pt>
                <c:pt idx="168">
                  <c:v>0.53600633859785518</c:v>
                </c:pt>
                <c:pt idx="169">
                  <c:v>0.5373697704196343</c:v>
                </c:pt>
                <c:pt idx="170">
                  <c:v>0.52654998163190381</c:v>
                </c:pt>
                <c:pt idx="171">
                  <c:v>0.52244812287577824</c:v>
                </c:pt>
                <c:pt idx="172">
                  <c:v>0.52444569919789674</c:v>
                </c:pt>
                <c:pt idx="173">
                  <c:v>0.52595827350178226</c:v>
                </c:pt>
                <c:pt idx="174">
                  <c:v>0.52747084780566755</c:v>
                </c:pt>
                <c:pt idx="175">
                  <c:v>0.49815114201394256</c:v>
                </c:pt>
                <c:pt idx="176">
                  <c:v>0.49940066813766526</c:v>
                </c:pt>
                <c:pt idx="177">
                  <c:v>0.48086847717723591</c:v>
                </c:pt>
                <c:pt idx="178">
                  <c:v>0.48269341451589803</c:v>
                </c:pt>
                <c:pt idx="179">
                  <c:v>0.46834583615885506</c:v>
                </c:pt>
                <c:pt idx="180">
                  <c:v>0.44965292388969108</c:v>
                </c:pt>
                <c:pt idx="181">
                  <c:v>0.45405912682152128</c:v>
                </c:pt>
                <c:pt idx="182">
                  <c:v>0.47285788482710656</c:v>
                </c:pt>
                <c:pt idx="183">
                  <c:v>0.49289057186581559</c:v>
                </c:pt>
                <c:pt idx="184">
                  <c:v>0.50413061127745373</c:v>
                </c:pt>
                <c:pt idx="185">
                  <c:v>0.51907377191872717</c:v>
                </c:pt>
                <c:pt idx="186">
                  <c:v>0.51904207956639248</c:v>
                </c:pt>
                <c:pt idx="187">
                  <c:v>0.52840802733563719</c:v>
                </c:pt>
                <c:pt idx="188">
                  <c:v>0.52623761859712703</c:v>
                </c:pt>
                <c:pt idx="189">
                  <c:v>0.53052556947248863</c:v>
                </c:pt>
                <c:pt idx="190">
                  <c:v>0.49273713325356111</c:v>
                </c:pt>
                <c:pt idx="191">
                  <c:v>0.49519488950546392</c:v>
                </c:pt>
                <c:pt idx="192">
                  <c:v>0.49193975998003819</c:v>
                </c:pt>
                <c:pt idx="193">
                  <c:v>0.49113084076193503</c:v>
                </c:pt>
                <c:pt idx="194">
                  <c:v>0.47423121458166156</c:v>
                </c:pt>
                <c:pt idx="195">
                  <c:v>0.45313792909735351</c:v>
                </c:pt>
                <c:pt idx="196">
                  <c:v>0.46977451531797693</c:v>
                </c:pt>
                <c:pt idx="197">
                  <c:v>0.48440139766780188</c:v>
                </c:pt>
                <c:pt idx="198">
                  <c:v>0.48475489614723516</c:v>
                </c:pt>
                <c:pt idx="199">
                  <c:v>0.50024181675367696</c:v>
                </c:pt>
                <c:pt idx="200">
                  <c:v>0.51045445265105827</c:v>
                </c:pt>
                <c:pt idx="201">
                  <c:v>0.51463851653239567</c:v>
                </c:pt>
                <c:pt idx="202">
                  <c:v>0.51156421362089666</c:v>
                </c:pt>
                <c:pt idx="203">
                  <c:v>0.49198350244047712</c:v>
                </c:pt>
                <c:pt idx="204">
                  <c:v>0.47839220301486696</c:v>
                </c:pt>
                <c:pt idx="205">
                  <c:v>0.47052516431164665</c:v>
                </c:pt>
                <c:pt idx="206">
                  <c:v>0.47989108741935305</c:v>
                </c:pt>
                <c:pt idx="207">
                  <c:v>0.56721288556455007</c:v>
                </c:pt>
                <c:pt idx="208">
                  <c:v>0.55217929928554554</c:v>
                </c:pt>
                <c:pt idx="209">
                  <c:v>0.5680513860622165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'1E - 2E - 3E - 4E'!$Q$1:$T$1</c:f>
              <c:strCache>
                <c:ptCount val="1"/>
                <c:pt idx="0">
                  <c:v>4E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- 4E'!$T$3:$T$212</c:f>
              <c:numCache>
                <c:formatCode>0.000</c:formatCode>
                <c:ptCount val="210"/>
                <c:pt idx="0">
                  <c:v>0.74688009724605231</c:v>
                </c:pt>
                <c:pt idx="1">
                  <c:v>0.71503178258885336</c:v>
                </c:pt>
                <c:pt idx="2">
                  <c:v>0.72028451309793784</c:v>
                </c:pt>
                <c:pt idx="3">
                  <c:v>0.73876819895085133</c:v>
                </c:pt>
                <c:pt idx="4">
                  <c:v>0.74338131557271492</c:v>
                </c:pt>
                <c:pt idx="5">
                  <c:v>0.75804988208924518</c:v>
                </c:pt>
                <c:pt idx="6">
                  <c:v>0.76506475505693983</c:v>
                </c:pt>
                <c:pt idx="7">
                  <c:v>0.76267256947227025</c:v>
                </c:pt>
                <c:pt idx="8">
                  <c:v>0.75569333790081783</c:v>
                </c:pt>
                <c:pt idx="9">
                  <c:v>0.73757587794915702</c:v>
                </c:pt>
                <c:pt idx="10">
                  <c:v>0.7217448937350891</c:v>
                </c:pt>
                <c:pt idx="11">
                  <c:v>0.72316705884226673</c:v>
                </c:pt>
                <c:pt idx="12">
                  <c:v>0.7044862823422946</c:v>
                </c:pt>
                <c:pt idx="13">
                  <c:v>0.71860977112696001</c:v>
                </c:pt>
                <c:pt idx="14">
                  <c:v>0.73269409965038768</c:v>
                </c:pt>
                <c:pt idx="15">
                  <c:v>0.78356528582431695</c:v>
                </c:pt>
                <c:pt idx="16">
                  <c:v>0.76712076730139889</c:v>
                </c:pt>
                <c:pt idx="17">
                  <c:v>0.76505324949215214</c:v>
                </c:pt>
                <c:pt idx="18">
                  <c:v>0.75197718236049604</c:v>
                </c:pt>
                <c:pt idx="19">
                  <c:v>0.71903534610505615</c:v>
                </c:pt>
                <c:pt idx="20">
                  <c:v>0.71869126605640854</c:v>
                </c:pt>
                <c:pt idx="21">
                  <c:v>0.70048354101790133</c:v>
                </c:pt>
                <c:pt idx="22">
                  <c:v>0.68563080601436155</c:v>
                </c:pt>
                <c:pt idx="23">
                  <c:v>0.67241665389990324</c:v>
                </c:pt>
                <c:pt idx="24">
                  <c:v>0.67078060313680543</c:v>
                </c:pt>
                <c:pt idx="25">
                  <c:v>0.65236032624998519</c:v>
                </c:pt>
                <c:pt idx="26">
                  <c:v>0.67681722689397472</c:v>
                </c:pt>
                <c:pt idx="27">
                  <c:v>0.927288817907156</c:v>
                </c:pt>
                <c:pt idx="28">
                  <c:v>0.93958948042592438</c:v>
                </c:pt>
                <c:pt idx="29">
                  <c:v>0.91131478420970946</c:v>
                </c:pt>
                <c:pt idx="30">
                  <c:v>0.91358366210656272</c:v>
                </c:pt>
                <c:pt idx="31">
                  <c:v>0.90880697896866314</c:v>
                </c:pt>
                <c:pt idx="32">
                  <c:v>0.9236532163612855</c:v>
                </c:pt>
                <c:pt idx="33">
                  <c:v>0.97229820599270766</c:v>
                </c:pt>
                <c:pt idx="34">
                  <c:v>0.98631243227807064</c:v>
                </c:pt>
                <c:pt idx="35">
                  <c:v>0.97681631477763697</c:v>
                </c:pt>
                <c:pt idx="36">
                  <c:v>0.97919516667484796</c:v>
                </c:pt>
                <c:pt idx="37">
                  <c:v>0.98677134722019555</c:v>
                </c:pt>
                <c:pt idx="38">
                  <c:v>0.95402311432357201</c:v>
                </c:pt>
                <c:pt idx="39">
                  <c:v>0.89592179238773939</c:v>
                </c:pt>
                <c:pt idx="40">
                  <c:v>0.88099877815421734</c:v>
                </c:pt>
                <c:pt idx="41">
                  <c:v>0.85930989394465507</c:v>
                </c:pt>
                <c:pt idx="42">
                  <c:v>0.84492120480449784</c:v>
                </c:pt>
                <c:pt idx="43">
                  <c:v>0.84469924274591468</c:v>
                </c:pt>
                <c:pt idx="44">
                  <c:v>0.87808379697974126</c:v>
                </c:pt>
                <c:pt idx="45">
                  <c:v>0.85731442047479478</c:v>
                </c:pt>
                <c:pt idx="46">
                  <c:v>0.77231469745568659</c:v>
                </c:pt>
                <c:pt idx="47">
                  <c:v>0.75195707249081012</c:v>
                </c:pt>
                <c:pt idx="48">
                  <c:v>0.73617509005004489</c:v>
                </c:pt>
                <c:pt idx="49">
                  <c:v>0.73888785096150034</c:v>
                </c:pt>
                <c:pt idx="50">
                  <c:v>0.73808224895494356</c:v>
                </c:pt>
                <c:pt idx="51">
                  <c:v>0.73539043597782627</c:v>
                </c:pt>
                <c:pt idx="52">
                  <c:v>0.73856727563471469</c:v>
                </c:pt>
                <c:pt idx="53">
                  <c:v>0.72313090068320074</c:v>
                </c:pt>
                <c:pt idx="54">
                  <c:v>0.71948921363634655</c:v>
                </c:pt>
                <c:pt idx="55">
                  <c:v>0.69315685466030685</c:v>
                </c:pt>
                <c:pt idx="56">
                  <c:v>0.69844264421138458</c:v>
                </c:pt>
                <c:pt idx="57">
                  <c:v>0.72960884154175076</c:v>
                </c:pt>
                <c:pt idx="58">
                  <c:v>0.71786346849170524</c:v>
                </c:pt>
                <c:pt idx="59">
                  <c:v>0.70457516299316059</c:v>
                </c:pt>
                <c:pt idx="60">
                  <c:v>0.70968010126877434</c:v>
                </c:pt>
                <c:pt idx="61">
                  <c:v>0.69481108579107498</c:v>
                </c:pt>
                <c:pt idx="62">
                  <c:v>0.69913879720091965</c:v>
                </c:pt>
                <c:pt idx="63">
                  <c:v>0.67036872627861877</c:v>
                </c:pt>
                <c:pt idx="64">
                  <c:v>0.66714177024053312</c:v>
                </c:pt>
                <c:pt idx="65">
                  <c:v>0.66254280657902964</c:v>
                </c:pt>
                <c:pt idx="66">
                  <c:v>0.66461318603659969</c:v>
                </c:pt>
                <c:pt idx="67">
                  <c:v>0.6638075840300427</c:v>
                </c:pt>
                <c:pt idx="68">
                  <c:v>0.69623133456371677</c:v>
                </c:pt>
                <c:pt idx="69">
                  <c:v>0.71633816676600248</c:v>
                </c:pt>
                <c:pt idx="70">
                  <c:v>0.75279699924979004</c:v>
                </c:pt>
                <c:pt idx="71">
                  <c:v>0.77178168080327059</c:v>
                </c:pt>
                <c:pt idx="72">
                  <c:v>0.77372921635675795</c:v>
                </c:pt>
                <c:pt idx="73">
                  <c:v>0.77818548471875715</c:v>
                </c:pt>
                <c:pt idx="74">
                  <c:v>0.82196334913352331</c:v>
                </c:pt>
                <c:pt idx="75">
                  <c:v>0.89802521536910052</c:v>
                </c:pt>
                <c:pt idx="76">
                  <c:v>0.93966457327165043</c:v>
                </c:pt>
                <c:pt idx="77">
                  <c:v>1.0152092895734428</c:v>
                </c:pt>
                <c:pt idx="78">
                  <c:v>1.0609651737271857</c:v>
                </c:pt>
                <c:pt idx="79">
                  <c:v>1.0787405041520834</c:v>
                </c:pt>
                <c:pt idx="80">
                  <c:v>1.0925216095002108</c:v>
                </c:pt>
                <c:pt idx="81">
                  <c:v>1.1669583546031066</c:v>
                </c:pt>
                <c:pt idx="82">
                  <c:v>1.1348855539818548</c:v>
                </c:pt>
                <c:pt idx="83">
                  <c:v>1.092298921527608</c:v>
                </c:pt>
                <c:pt idx="84">
                  <c:v>1.0963112493314198</c:v>
                </c:pt>
                <c:pt idx="85">
                  <c:v>1.1332118701980671</c:v>
                </c:pt>
                <c:pt idx="86">
                  <c:v>1.1520267234653883</c:v>
                </c:pt>
                <c:pt idx="87">
                  <c:v>1.1126846268209953</c:v>
                </c:pt>
                <c:pt idx="88">
                  <c:v>1.0951432188599148</c:v>
                </c:pt>
                <c:pt idx="89">
                  <c:v>1.0663578135000129</c:v>
                </c:pt>
                <c:pt idx="90">
                  <c:v>1.046686676681861</c:v>
                </c:pt>
                <c:pt idx="91">
                  <c:v>1.0182015561311293</c:v>
                </c:pt>
                <c:pt idx="92">
                  <c:v>0.99554654203920778</c:v>
                </c:pt>
                <c:pt idx="93">
                  <c:v>0.96611623954045833</c:v>
                </c:pt>
                <c:pt idx="94">
                  <c:v>0.93107272858956658</c:v>
                </c:pt>
                <c:pt idx="95">
                  <c:v>0.91741078642434482</c:v>
                </c:pt>
                <c:pt idx="96">
                  <c:v>0.89220565036954047</c:v>
                </c:pt>
                <c:pt idx="97">
                  <c:v>0.87946245508480392</c:v>
                </c:pt>
                <c:pt idx="98">
                  <c:v>0.86577954854422368</c:v>
                </c:pt>
                <c:pt idx="99">
                  <c:v>0.8819405429568844</c:v>
                </c:pt>
                <c:pt idx="100">
                  <c:v>0.84986637564597267</c:v>
                </c:pt>
                <c:pt idx="101">
                  <c:v>0.81653430094787427</c:v>
                </c:pt>
                <c:pt idx="102">
                  <c:v>0.79892038486367767</c:v>
                </c:pt>
                <c:pt idx="103">
                  <c:v>0.79549243114237311</c:v>
                </c:pt>
                <c:pt idx="104">
                  <c:v>0.83727271101450762</c:v>
                </c:pt>
                <c:pt idx="105">
                  <c:v>0.85036607934662012</c:v>
                </c:pt>
                <c:pt idx="106">
                  <c:v>0.81768867440203041</c:v>
                </c:pt>
                <c:pt idx="107">
                  <c:v>0.81431945396612415</c:v>
                </c:pt>
                <c:pt idx="108">
                  <c:v>0.81196840382611035</c:v>
                </c:pt>
                <c:pt idx="109">
                  <c:v>0.82093838386365481</c:v>
                </c:pt>
                <c:pt idx="110">
                  <c:v>0.8353965342661811</c:v>
                </c:pt>
                <c:pt idx="111">
                  <c:v>0.8489561084574071</c:v>
                </c:pt>
                <c:pt idx="112">
                  <c:v>0.84474231096613206</c:v>
                </c:pt>
                <c:pt idx="113">
                  <c:v>0.8339048996761218</c:v>
                </c:pt>
                <c:pt idx="114">
                  <c:v>0.80284242878889556</c:v>
                </c:pt>
                <c:pt idx="115">
                  <c:v>0.80147901340814154</c:v>
                </c:pt>
                <c:pt idx="116">
                  <c:v>0.7843509862071949</c:v>
                </c:pt>
                <c:pt idx="117">
                  <c:v>0.77247498786273761</c:v>
                </c:pt>
                <c:pt idx="118">
                  <c:v>0.75884590308606792</c:v>
                </c:pt>
                <c:pt idx="119">
                  <c:v>0.74783632481684503</c:v>
                </c:pt>
                <c:pt idx="120">
                  <c:v>0.73655501407120738</c:v>
                </c:pt>
                <c:pt idx="121">
                  <c:v>0.71063486219846161</c:v>
                </c:pt>
                <c:pt idx="122">
                  <c:v>0.70714833574264047</c:v>
                </c:pt>
                <c:pt idx="123">
                  <c:v>0.69475724758613999</c:v>
                </c:pt>
                <c:pt idx="124">
                  <c:v>0.69355703631703192</c:v>
                </c:pt>
                <c:pt idx="125">
                  <c:v>0.67846139954108375</c:v>
                </c:pt>
                <c:pt idx="126">
                  <c:v>0.68620417629941632</c:v>
                </c:pt>
                <c:pt idx="127">
                  <c:v>0.78183405095513681</c:v>
                </c:pt>
                <c:pt idx="128">
                  <c:v>0.80502903579643692</c:v>
                </c:pt>
                <c:pt idx="129">
                  <c:v>0.84654745718615709</c:v>
                </c:pt>
                <c:pt idx="130">
                  <c:v>0.83326854545686369</c:v>
                </c:pt>
                <c:pt idx="131">
                  <c:v>0.80125700202648342</c:v>
                </c:pt>
                <c:pt idx="132">
                  <c:v>0.83086815580069773</c:v>
                </c:pt>
                <c:pt idx="133">
                  <c:v>0.83823649436577186</c:v>
                </c:pt>
                <c:pt idx="134">
                  <c:v>0.81135826435179392</c:v>
                </c:pt>
                <c:pt idx="135">
                  <c:v>0.79280511723651415</c:v>
                </c:pt>
                <c:pt idx="136">
                  <c:v>0.78315896256855855</c:v>
                </c:pt>
                <c:pt idx="137">
                  <c:v>0.77161595389139181</c:v>
                </c:pt>
                <c:pt idx="138">
                  <c:v>0.78543677867143691</c:v>
                </c:pt>
                <c:pt idx="139">
                  <c:v>0.81418104858668605</c:v>
                </c:pt>
                <c:pt idx="140">
                  <c:v>0.82648171110545443</c:v>
                </c:pt>
                <c:pt idx="141">
                  <c:v>0.84339078037804893</c:v>
                </c:pt>
                <c:pt idx="142">
                  <c:v>0.83055580098643267</c:v>
                </c:pt>
                <c:pt idx="143">
                  <c:v>0.79903748830732046</c:v>
                </c:pt>
                <c:pt idx="144">
                  <c:v>0.76328442198207991</c:v>
                </c:pt>
                <c:pt idx="145">
                  <c:v>0.74661794140058135</c:v>
                </c:pt>
                <c:pt idx="146">
                  <c:v>0.7325416646182743</c:v>
                </c:pt>
                <c:pt idx="147">
                  <c:v>0.72878940552593385</c:v>
                </c:pt>
                <c:pt idx="148">
                  <c:v>0.72153770734353606</c:v>
                </c:pt>
                <c:pt idx="149">
                  <c:v>0.70393110886593335</c:v>
                </c:pt>
                <c:pt idx="150">
                  <c:v>0.70858883047437293</c:v>
                </c:pt>
                <c:pt idx="151">
                  <c:v>0.71772340597476403</c:v>
                </c:pt>
                <c:pt idx="152">
                  <c:v>0.73224028966268906</c:v>
                </c:pt>
                <c:pt idx="153">
                  <c:v>0.75917977686754023</c:v>
                </c:pt>
                <c:pt idx="154">
                  <c:v>0.77326383504017004</c:v>
                </c:pt>
                <c:pt idx="155">
                  <c:v>0.76185145165741519</c:v>
                </c:pt>
                <c:pt idx="156">
                  <c:v>0.74730378674359443</c:v>
                </c:pt>
                <c:pt idx="157">
                  <c:v>0.74941241533595937</c:v>
                </c:pt>
                <c:pt idx="158">
                  <c:v>0.74103154391049653</c:v>
                </c:pt>
                <c:pt idx="159">
                  <c:v>0.74816288921223728</c:v>
                </c:pt>
                <c:pt idx="160">
                  <c:v>0.74106369182605092</c:v>
                </c:pt>
                <c:pt idx="161">
                  <c:v>0.74506780733785127</c:v>
                </c:pt>
                <c:pt idx="162">
                  <c:v>0.76209805881253589</c:v>
                </c:pt>
                <c:pt idx="163">
                  <c:v>0.76339765036642659</c:v>
                </c:pt>
                <c:pt idx="164">
                  <c:v>0.76886429119296873</c:v>
                </c:pt>
                <c:pt idx="165">
                  <c:v>0.75191550248845263</c:v>
                </c:pt>
                <c:pt idx="166">
                  <c:v>0.74005873942531186</c:v>
                </c:pt>
                <c:pt idx="167">
                  <c:v>0.70156360125985162</c:v>
                </c:pt>
                <c:pt idx="168">
                  <c:v>0.70595004595509459</c:v>
                </c:pt>
                <c:pt idx="169">
                  <c:v>0.70798891005224174</c:v>
                </c:pt>
                <c:pt idx="170">
                  <c:v>0.8097074244171828</c:v>
                </c:pt>
                <c:pt idx="171">
                  <c:v>0.89336175167226728</c:v>
                </c:pt>
                <c:pt idx="172">
                  <c:v>0.93484210913961563</c:v>
                </c:pt>
                <c:pt idx="173">
                  <c:v>1.028428376948098</c:v>
                </c:pt>
                <c:pt idx="174">
                  <c:v>1.0606506742353334</c:v>
                </c:pt>
                <c:pt idx="175">
                  <c:v>1.0639388792437796</c:v>
                </c:pt>
                <c:pt idx="176">
                  <c:v>1.0646274702427572</c:v>
                </c:pt>
                <c:pt idx="177">
                  <c:v>1.0719785322689184</c:v>
                </c:pt>
                <c:pt idx="178">
                  <c:v>1.0861849870029237</c:v>
                </c:pt>
                <c:pt idx="179">
                  <c:v>1.1054241667017093</c:v>
                </c:pt>
                <c:pt idx="180">
                  <c:v>1.0720114143190029</c:v>
                </c:pt>
                <c:pt idx="181">
                  <c:v>1.0264818383821972</c:v>
                </c:pt>
                <c:pt idx="182">
                  <c:v>0.99827188533979838</c:v>
                </c:pt>
                <c:pt idx="183">
                  <c:v>0.9521016583484524</c:v>
                </c:pt>
                <c:pt idx="184">
                  <c:v>0.89816091201311699</c:v>
                </c:pt>
                <c:pt idx="185">
                  <c:v>0.88255578045276517</c:v>
                </c:pt>
                <c:pt idx="186">
                  <c:v>0.87989234261643623</c:v>
                </c:pt>
                <c:pt idx="187">
                  <c:v>0.87477919204881516</c:v>
                </c:pt>
                <c:pt idx="188">
                  <c:v>0.88513702138439554</c:v>
                </c:pt>
                <c:pt idx="189">
                  <c:v>0.86269397753668631</c:v>
                </c:pt>
                <c:pt idx="190">
                  <c:v>0.85961147055369114</c:v>
                </c:pt>
                <c:pt idx="191">
                  <c:v>0.86074432341268636</c:v>
                </c:pt>
                <c:pt idx="192">
                  <c:v>0.861278673167584</c:v>
                </c:pt>
                <c:pt idx="193">
                  <c:v>0.84494506443300466</c:v>
                </c:pt>
                <c:pt idx="194">
                  <c:v>0.83566131356846074</c:v>
                </c:pt>
                <c:pt idx="195">
                  <c:v>0.82068095740074176</c:v>
                </c:pt>
                <c:pt idx="196">
                  <c:v>0.83298161991951047</c:v>
                </c:pt>
                <c:pt idx="197">
                  <c:v>0.84493683569997113</c:v>
                </c:pt>
                <c:pt idx="198">
                  <c:v>0.83834297195219698</c:v>
                </c:pt>
                <c:pt idx="199">
                  <c:v>0.83024401225807054</c:v>
                </c:pt>
                <c:pt idx="200">
                  <c:v>0.81330716588981378</c:v>
                </c:pt>
                <c:pt idx="201">
                  <c:v>0.80142086264966794</c:v>
                </c:pt>
                <c:pt idx="202">
                  <c:v>0.78885028990736161</c:v>
                </c:pt>
                <c:pt idx="203">
                  <c:v>0.79220020766990251</c:v>
                </c:pt>
                <c:pt idx="204">
                  <c:v>0.77600709000322476</c:v>
                </c:pt>
                <c:pt idx="205">
                  <c:v>0.76196293647493385</c:v>
                </c:pt>
                <c:pt idx="206">
                  <c:v>0.75967391217032609</c:v>
                </c:pt>
                <c:pt idx="207">
                  <c:v>0.7699971447747338</c:v>
                </c:pt>
                <c:pt idx="208">
                  <c:v>0.78493732594731036</c:v>
                </c:pt>
                <c:pt idx="209">
                  <c:v>0.78333357543013826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854080"/>
        <c:axId val="55779904"/>
      </c:scatterChart>
      <c:valAx>
        <c:axId val="172854080"/>
        <c:scaling>
          <c:orientation val="minMax"/>
          <c:max val="21"/>
          <c:min val="2"/>
        </c:scaling>
        <c:delete val="0"/>
        <c:axPos val="b"/>
        <c:title>
          <c:layout/>
          <c:overlay val="0"/>
        </c:title>
        <c:numFmt formatCode="0" sourceLinked="0"/>
        <c:majorTickMark val="none"/>
        <c:minorTickMark val="none"/>
        <c:tickLblPos val="nextTo"/>
        <c:crossAx val="55779904"/>
        <c:crosses val="autoZero"/>
        <c:crossBetween val="midCat"/>
      </c:valAx>
      <c:valAx>
        <c:axId val="5577990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17285408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161925</xdr:colOff>
      <xdr:row>2</xdr:row>
      <xdr:rowOff>185737</xdr:rowOff>
    </xdr:from>
    <xdr:to>
      <xdr:col>19</xdr:col>
      <xdr:colOff>579438</xdr:colOff>
      <xdr:row>38</xdr:row>
      <xdr:rowOff>161925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7F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.43 m/s</a:t>
          </a:r>
          <a:r>
            <a:rPr lang="en-US" sz="1100" baseline="0">
              <a:latin typeface="+mn-lt"/>
              <a:ea typeface="+mn-ea"/>
              <a:cs typeface="+mn-cs"/>
            </a:rPr>
            <a:t> </a:t>
          </a:r>
          <a:r>
            <a:rPr lang="en-US" sz="1100">
              <a:latin typeface="+mn-lt"/>
              <a:ea typeface="+mn-ea"/>
              <a:cs typeface="+mn-cs"/>
            </a:rPr>
            <a:t>Cart Movement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15.56999969</v>
      </c>
      <c r="C2">
        <v>0.30454001000000003</v>
      </c>
      <c r="D2">
        <v>30.548000340000002</v>
      </c>
      <c r="E2">
        <v>0.25016000999999999</v>
      </c>
      <c r="F2">
        <v>37.066001890000003</v>
      </c>
      <c r="G2">
        <v>0.11103</v>
      </c>
      <c r="H2">
        <v>-9.9000003020963285E+37</v>
      </c>
      <c r="J2" s="2">
        <f>TREND(Calibration!$A$2:$A$4,Calibration!$B$2:$B$4,C2)</f>
        <v>344.25117626844985</v>
      </c>
      <c r="K2" s="2">
        <f>TREND(Calibration!$A$2:$A$4,Calibration!$C$2:$C$4,E2)</f>
        <v>450.40562550322898</v>
      </c>
      <c r="L2" s="2">
        <f>TREND(Calibration!$A$2:$A$4,Calibration!$D$2:$D$4,G2)</f>
        <v>1163.3333333333333</v>
      </c>
    </row>
    <row r="3" spans="1:12" x14ac:dyDescent="0.25">
      <c r="A3">
        <v>5074</v>
      </c>
      <c r="B3">
        <v>15.51500034</v>
      </c>
      <c r="C3">
        <v>0.30702998999999997</v>
      </c>
      <c r="D3">
        <v>30.614999770000001</v>
      </c>
      <c r="E3">
        <v>0.25022</v>
      </c>
      <c r="F3">
        <v>37.021999360000002</v>
      </c>
      <c r="G3">
        <v>-4.4600000000000001E-2</v>
      </c>
      <c r="H3">
        <v>1100.62597656</v>
      </c>
      <c r="J3" s="2">
        <f>TREND(Calibration!$A$2:$A$4,Calibration!$B$2:$B$4,C3)</f>
        <v>355.45539461845988</v>
      </c>
      <c r="K3" s="2">
        <f>TREND(Calibration!$A$2:$A$4,Calibration!$C$2:$C$4,E3)</f>
        <v>450.88818696177509</v>
      </c>
      <c r="L3" s="2">
        <f>TREND(Calibration!$A$2:$A$4,Calibration!$D$2:$D$4,G3)</f>
        <v>1163.3333333333333</v>
      </c>
    </row>
    <row r="4" spans="1:12" x14ac:dyDescent="0.25">
      <c r="A4">
        <v>10105</v>
      </c>
      <c r="B4">
        <v>15.62199974</v>
      </c>
      <c r="C4">
        <v>0.30864998999999999</v>
      </c>
      <c r="D4">
        <v>30.56699944</v>
      </c>
      <c r="E4">
        <v>0.24984001</v>
      </c>
      <c r="F4">
        <v>37.030998230000002</v>
      </c>
      <c r="G4">
        <v>7.7950000000000005E-2</v>
      </c>
      <c r="H4">
        <v>-9.9000003020963285E+37</v>
      </c>
      <c r="J4" s="2">
        <f>TREND(Calibration!$A$2:$A$4,Calibration!$B$2:$B$4,C4)</f>
        <v>362.74494462569555</v>
      </c>
      <c r="K4" s="2">
        <f>TREND(Calibration!$A$2:$A$4,Calibration!$C$2:$C$4,E4)</f>
        <v>447.8315353759624</v>
      </c>
      <c r="L4" s="2">
        <f>TREND(Calibration!$A$2:$A$4,Calibration!$D$2:$D$4,G4)</f>
        <v>1163.3333333333333</v>
      </c>
    </row>
    <row r="5" spans="1:12" x14ac:dyDescent="0.25">
      <c r="A5">
        <v>15064</v>
      </c>
      <c r="B5">
        <v>15.64500046</v>
      </c>
      <c r="C5">
        <v>0.30827000999999998</v>
      </c>
      <c r="D5">
        <v>30.56999969</v>
      </c>
      <c r="E5">
        <v>0.24984001</v>
      </c>
      <c r="F5">
        <v>37.027999880000003</v>
      </c>
      <c r="G5">
        <v>-8.7349999999999997E-2</v>
      </c>
      <c r="H5">
        <v>899.29699706999997</v>
      </c>
      <c r="J5" s="2">
        <f>TREND(Calibration!$A$2:$A$4,Calibration!$B$2:$B$4,C5)</f>
        <v>361.03514017399834</v>
      </c>
      <c r="K5" s="2">
        <f>TREND(Calibration!$A$2:$A$4,Calibration!$C$2:$C$4,E5)</f>
        <v>447.8315353759624</v>
      </c>
      <c r="L5" s="2">
        <f>TREND(Calibration!$A$2:$A$4,Calibration!$D$2:$D$4,G5)</f>
        <v>1163.3333333333333</v>
      </c>
    </row>
    <row r="6" spans="1:12" x14ac:dyDescent="0.25">
      <c r="A6">
        <v>20064</v>
      </c>
      <c r="B6">
        <v>15.739000320000001</v>
      </c>
      <c r="C6">
        <v>0.30816999</v>
      </c>
      <c r="D6">
        <v>30.554000850000001</v>
      </c>
      <c r="E6">
        <v>0.24962001</v>
      </c>
      <c r="F6">
        <v>37.043998719999998</v>
      </c>
      <c r="G6">
        <v>9.0299999999999998E-3</v>
      </c>
      <c r="H6">
        <v>-9.9000003020963285E+37</v>
      </c>
      <c r="J6" s="2">
        <f>TREND(Calibration!$A$2:$A$4,Calibration!$B$2:$B$4,C6)</f>
        <v>360.58507795688524</v>
      </c>
      <c r="K6" s="2">
        <f>TREND(Calibration!$A$2:$A$4,Calibration!$C$2:$C$4,E6)</f>
        <v>446.06184841346658</v>
      </c>
      <c r="L6" s="2">
        <f>TREND(Calibration!$A$2:$A$4,Calibration!$D$2:$D$4,G6)</f>
        <v>1163.3333333333333</v>
      </c>
    </row>
    <row r="7" spans="1:12" x14ac:dyDescent="0.25">
      <c r="A7">
        <v>25086</v>
      </c>
      <c r="B7">
        <v>15.72900009</v>
      </c>
      <c r="C7">
        <v>0.30919001000000002</v>
      </c>
      <c r="D7">
        <v>30.56699944</v>
      </c>
      <c r="E7">
        <v>0.24962001</v>
      </c>
      <c r="F7">
        <v>37.01499939</v>
      </c>
      <c r="G7">
        <v>9.6490000000000006E-2</v>
      </c>
      <c r="H7">
        <v>-56.623001100000003</v>
      </c>
      <c r="J7" s="2">
        <f>TREND(Calibration!$A$2:$A$4,Calibration!$B$2:$B$4,C7)</f>
        <v>365.1748846225521</v>
      </c>
      <c r="K7" s="2">
        <f>TREND(Calibration!$A$2:$A$4,Calibration!$C$2:$C$4,E7)</f>
        <v>446.06184841346658</v>
      </c>
      <c r="L7" s="2">
        <f>TREND(Calibration!$A$2:$A$4,Calibration!$D$2:$D$4,G7)</f>
        <v>1163.3333333333333</v>
      </c>
    </row>
    <row r="8" spans="1:12" x14ac:dyDescent="0.25">
      <c r="A8">
        <v>30082</v>
      </c>
      <c r="B8">
        <v>15.69999981</v>
      </c>
      <c r="C8">
        <v>0.30794999000000001</v>
      </c>
      <c r="D8">
        <v>30.551000599999998</v>
      </c>
      <c r="E8">
        <v>0.24962001</v>
      </c>
      <c r="F8">
        <v>37.043998719999998</v>
      </c>
      <c r="G8">
        <v>-6.0319999999999999E-2</v>
      </c>
      <c r="H8">
        <v>483.40100097999999</v>
      </c>
      <c r="J8" s="2">
        <f>TREND(Calibration!$A$2:$A$4,Calibration!$B$2:$B$4,C8)</f>
        <v>359.59513906701363</v>
      </c>
      <c r="K8" s="2">
        <f>TREND(Calibration!$A$2:$A$4,Calibration!$C$2:$C$4,E8)</f>
        <v>446.06184841346658</v>
      </c>
      <c r="L8" s="2">
        <f>TREND(Calibration!$A$2:$A$4,Calibration!$D$2:$D$4,G8)</f>
        <v>1163.3333333333333</v>
      </c>
    </row>
    <row r="9" spans="1:12" x14ac:dyDescent="0.25">
      <c r="A9">
        <v>35089</v>
      </c>
      <c r="B9">
        <v>15.58699989</v>
      </c>
      <c r="C9">
        <v>0.30957001000000001</v>
      </c>
      <c r="D9">
        <v>30.551000599999998</v>
      </c>
      <c r="E9">
        <v>0.24962001</v>
      </c>
      <c r="F9">
        <v>36.990001679999999</v>
      </c>
      <c r="G9">
        <v>-0.14503000999999999</v>
      </c>
      <c r="H9">
        <v>265.79098511000001</v>
      </c>
      <c r="J9" s="2">
        <f>TREND(Calibration!$A$2:$A$4,Calibration!$B$2:$B$4,C9)</f>
        <v>366.88477906869389</v>
      </c>
      <c r="K9" s="2">
        <f>TREND(Calibration!$A$2:$A$4,Calibration!$C$2:$C$4,E9)</f>
        <v>446.06184841346658</v>
      </c>
      <c r="L9" s="2">
        <f>TREND(Calibration!$A$2:$A$4,Calibration!$D$2:$D$4,G9)</f>
        <v>1163.3333333333333</v>
      </c>
    </row>
    <row r="10" spans="1:12" x14ac:dyDescent="0.25">
      <c r="A10">
        <v>40126</v>
      </c>
      <c r="B10">
        <v>15.527999879999999</v>
      </c>
      <c r="C10">
        <v>0.30871000999999998</v>
      </c>
      <c r="D10">
        <v>30.576999659999998</v>
      </c>
      <c r="E10">
        <v>0.24956999999999999</v>
      </c>
      <c r="F10">
        <v>37.01499939</v>
      </c>
      <c r="G10">
        <v>7.3300000000000004E-2</v>
      </c>
      <c r="H10">
        <v>-9.9000003020963285E+37</v>
      </c>
      <c r="J10" s="2">
        <f>TREND(Calibration!$A$2:$A$4,Calibration!$B$2:$B$4,C10)</f>
        <v>363.01501795374156</v>
      </c>
      <c r="K10" s="2">
        <f>TREND(Calibration!$A$2:$A$4,Calibration!$C$2:$C$4,E10)</f>
        <v>445.65956639076444</v>
      </c>
      <c r="L10" s="2">
        <f>TREND(Calibration!$A$2:$A$4,Calibration!$D$2:$D$4,G10)</f>
        <v>1163.3333333333333</v>
      </c>
    </row>
    <row r="11" spans="1:12" x14ac:dyDescent="0.25">
      <c r="A11">
        <v>45066</v>
      </c>
      <c r="B11">
        <v>15.553999900000001</v>
      </c>
      <c r="C11">
        <v>0.30935001000000001</v>
      </c>
      <c r="D11">
        <v>30.56399918</v>
      </c>
      <c r="E11">
        <v>0.24951999999999999</v>
      </c>
      <c r="F11">
        <v>37.043998719999998</v>
      </c>
      <c r="G11">
        <v>0.12605999000000001</v>
      </c>
      <c r="H11">
        <v>-9.9000003020963285E+37</v>
      </c>
      <c r="J11" s="2">
        <f>TREND(Calibration!$A$2:$A$4,Calibration!$B$2:$B$4,C11)</f>
        <v>365.89484017882228</v>
      </c>
      <c r="K11" s="2">
        <f>TREND(Calibration!$A$2:$A$4,Calibration!$C$2:$C$4,E11)</f>
        <v>445.25736480837918</v>
      </c>
      <c r="L11" s="2">
        <f>TREND(Calibration!$A$2:$A$4,Calibration!$D$2:$D$4,G11)</f>
        <v>1163.3333333333333</v>
      </c>
    </row>
    <row r="12" spans="1:12" x14ac:dyDescent="0.25">
      <c r="A12">
        <v>50066</v>
      </c>
      <c r="B12">
        <v>15.446999549999999</v>
      </c>
      <c r="C12">
        <v>0.31725001000000003</v>
      </c>
      <c r="D12">
        <v>30.596000669999999</v>
      </c>
      <c r="E12">
        <v>0.24962001</v>
      </c>
      <c r="F12">
        <v>37.021999360000002</v>
      </c>
      <c r="G12">
        <v>-7.7890000000000001E-2</v>
      </c>
      <c r="H12">
        <v>982.57299805000002</v>
      </c>
      <c r="J12" s="2">
        <f>TREND(Calibration!$A$2:$A$4,Calibration!$B$2:$B$4,C12)</f>
        <v>401.44264576966316</v>
      </c>
      <c r="K12" s="2">
        <f>TREND(Calibration!$A$2:$A$4,Calibration!$C$2:$C$4,E12)</f>
        <v>446.06184841346658</v>
      </c>
      <c r="L12" s="2">
        <f>TREND(Calibration!$A$2:$A$4,Calibration!$D$2:$D$4,G12)</f>
        <v>1163.3333333333333</v>
      </c>
    </row>
    <row r="13" spans="1:12" x14ac:dyDescent="0.25">
      <c r="A13">
        <v>55066</v>
      </c>
      <c r="B13">
        <v>15.42399979</v>
      </c>
      <c r="C13">
        <v>0.31751998999999997</v>
      </c>
      <c r="D13">
        <v>30.596000669999999</v>
      </c>
      <c r="E13">
        <v>0.24962001</v>
      </c>
      <c r="F13">
        <v>36.986999509999997</v>
      </c>
      <c r="G13">
        <v>-0.12762000000000001</v>
      </c>
      <c r="H13">
        <v>382.25299072000001</v>
      </c>
      <c r="J13" s="2">
        <f>TREND(Calibration!$A$2:$A$4,Calibration!$B$2:$B$4,C13)</f>
        <v>402.65748077642434</v>
      </c>
      <c r="K13" s="2">
        <f>TREND(Calibration!$A$2:$A$4,Calibration!$C$2:$C$4,E13)</f>
        <v>446.06184841346658</v>
      </c>
      <c r="L13" s="2">
        <f>TREND(Calibration!$A$2:$A$4,Calibration!$D$2:$D$4,G13)</f>
        <v>1163.3333333333333</v>
      </c>
    </row>
    <row r="14" spans="1:12" x14ac:dyDescent="0.25">
      <c r="A14">
        <v>60066</v>
      </c>
      <c r="B14">
        <v>15.446999549999999</v>
      </c>
      <c r="C14">
        <v>0.31134999000000002</v>
      </c>
      <c r="D14">
        <v>30.593000409999998</v>
      </c>
      <c r="E14">
        <v>0.24951999999999999</v>
      </c>
      <c r="F14">
        <v>36.990001679999999</v>
      </c>
      <c r="G14">
        <v>-6.5079999999999999E-2</v>
      </c>
      <c r="H14">
        <v>-9.9000003020963285E+37</v>
      </c>
      <c r="J14" s="2">
        <f>TREND(Calibration!$A$2:$A$4,Calibration!$B$2:$B$4,C14)</f>
        <v>374.89419463775539</v>
      </c>
      <c r="K14" s="2">
        <f>TREND(Calibration!$A$2:$A$4,Calibration!$C$2:$C$4,E14)</f>
        <v>445.25736480837918</v>
      </c>
      <c r="L14" s="2">
        <f>TREND(Calibration!$A$2:$A$4,Calibration!$D$2:$D$4,G14)</f>
        <v>1163.3333333333333</v>
      </c>
    </row>
    <row r="15" spans="1:12" x14ac:dyDescent="0.25">
      <c r="A15">
        <v>65077</v>
      </c>
      <c r="B15">
        <v>15.54800034</v>
      </c>
      <c r="C15">
        <v>0.31308001000000002</v>
      </c>
      <c r="D15">
        <v>30.586000439999999</v>
      </c>
      <c r="E15">
        <v>0.24918999999999999</v>
      </c>
      <c r="F15">
        <v>37.053001399999999</v>
      </c>
      <c r="G15">
        <v>0.12897</v>
      </c>
      <c r="H15">
        <v>-9.9000003020963285E+37</v>
      </c>
      <c r="J15" s="2">
        <f>TREND(Calibration!$A$2:$A$4,Calibration!$B$2:$B$4,C15)</f>
        <v>382.67880408437122</v>
      </c>
      <c r="K15" s="2">
        <f>TREND(Calibration!$A$2:$A$4,Calibration!$C$2:$C$4,E15)</f>
        <v>442.60283436463533</v>
      </c>
      <c r="L15" s="2">
        <f>TREND(Calibration!$A$2:$A$4,Calibration!$D$2:$D$4,G15)</f>
        <v>1163.3333333333333</v>
      </c>
    </row>
    <row r="16" spans="1:12" x14ac:dyDescent="0.25">
      <c r="A16">
        <v>70067</v>
      </c>
      <c r="B16">
        <v>15.574000359999999</v>
      </c>
      <c r="C16">
        <v>0.31091999999999997</v>
      </c>
      <c r="D16">
        <v>30.573999400000002</v>
      </c>
      <c r="E16">
        <v>0.24924999</v>
      </c>
      <c r="F16">
        <v>37.043998719999998</v>
      </c>
      <c r="G16">
        <v>9.5079999999999998E-2</v>
      </c>
      <c r="H16">
        <v>-9.9000003020963285E+37</v>
      </c>
      <c r="J16" s="2">
        <f>TREND(Calibration!$A$2:$A$4,Calibration!$B$2:$B$4,C16)</f>
        <v>372.95935907750118</v>
      </c>
      <c r="K16" s="2">
        <f>TREND(Calibration!$A$2:$A$4,Calibration!$C$2:$C$4,E16)</f>
        <v>443.08539582318144</v>
      </c>
      <c r="L16" s="2">
        <f>TREND(Calibration!$A$2:$A$4,Calibration!$D$2:$D$4,G16)</f>
        <v>1163.3333333333333</v>
      </c>
    </row>
    <row r="17" spans="1:12" x14ac:dyDescent="0.25">
      <c r="A17">
        <v>75071</v>
      </c>
      <c r="B17">
        <v>15.57699966</v>
      </c>
      <c r="C17">
        <v>0.31189001</v>
      </c>
      <c r="D17">
        <v>30.599000929999999</v>
      </c>
      <c r="E17">
        <v>0.24929999999999999</v>
      </c>
      <c r="F17">
        <v>37.027999880000003</v>
      </c>
      <c r="G17">
        <v>0.13957</v>
      </c>
      <c r="H17">
        <v>92.113998409999994</v>
      </c>
      <c r="J17" s="2">
        <f>TREND(Calibration!$A$2:$A$4,Calibration!$B$2:$B$4,C17)</f>
        <v>377.32413463461171</v>
      </c>
      <c r="K17" s="2">
        <f>TREND(Calibration!$A$2:$A$4,Calibration!$C$2:$C$4,E17)</f>
        <v>443.48767784588335</v>
      </c>
      <c r="L17" s="2">
        <f>TREND(Calibration!$A$2:$A$4,Calibration!$D$2:$D$4,G17)</f>
        <v>1163.3333333333333</v>
      </c>
    </row>
    <row r="18" spans="1:12" x14ac:dyDescent="0.25">
      <c r="A18">
        <v>80085</v>
      </c>
      <c r="B18">
        <v>15.59300041</v>
      </c>
      <c r="C18">
        <v>0.30379</v>
      </c>
      <c r="D18">
        <v>30.573999400000002</v>
      </c>
      <c r="E18">
        <v>0.24924999</v>
      </c>
      <c r="F18">
        <v>37.036998750000002</v>
      </c>
      <c r="G18">
        <v>0.10557</v>
      </c>
      <c r="H18">
        <v>64.093002319999997</v>
      </c>
      <c r="J18" s="2">
        <f>TREND(Calibration!$A$2:$A$4,Calibration!$B$2:$B$4,C18)</f>
        <v>340.87633960121093</v>
      </c>
      <c r="K18" s="2">
        <f>TREND(Calibration!$A$2:$A$4,Calibration!$C$2:$C$4,E18)</f>
        <v>443.08539582318144</v>
      </c>
      <c r="L18" s="2">
        <f>TREND(Calibration!$A$2:$A$4,Calibration!$D$2:$D$4,G18)</f>
        <v>1163.3333333333333</v>
      </c>
    </row>
    <row r="19" spans="1:12" x14ac:dyDescent="0.25">
      <c r="A19">
        <v>85137</v>
      </c>
      <c r="B19">
        <v>15.625</v>
      </c>
      <c r="C19">
        <v>0.31</v>
      </c>
      <c r="D19">
        <v>30.55800056</v>
      </c>
      <c r="E19">
        <v>0.24924999</v>
      </c>
      <c r="F19">
        <v>37.012001040000001</v>
      </c>
      <c r="G19">
        <v>0.10108</v>
      </c>
      <c r="H19">
        <v>-9.9000003020963285E+37</v>
      </c>
      <c r="J19" s="2">
        <f>TREND(Calibration!$A$2:$A$4,Calibration!$B$2:$B$4,C19)</f>
        <v>368.81961462894765</v>
      </c>
      <c r="K19" s="2">
        <f>TREND(Calibration!$A$2:$A$4,Calibration!$C$2:$C$4,E19)</f>
        <v>443.08539582318144</v>
      </c>
      <c r="L19" s="2">
        <f>TREND(Calibration!$A$2:$A$4,Calibration!$D$2:$D$4,G19)</f>
        <v>1163.3333333333333</v>
      </c>
    </row>
    <row r="20" spans="1:12" x14ac:dyDescent="0.25">
      <c r="A20">
        <v>90072</v>
      </c>
      <c r="B20">
        <v>15.61900043</v>
      </c>
      <c r="C20">
        <v>0.31130001000000002</v>
      </c>
      <c r="D20">
        <v>30.576999659999998</v>
      </c>
      <c r="E20">
        <v>0.24929999999999999</v>
      </c>
      <c r="F20">
        <v>37.041000369999999</v>
      </c>
      <c r="G20">
        <v>-1.865E-2</v>
      </c>
      <c r="H20">
        <v>312.92800903</v>
      </c>
      <c r="J20" s="2">
        <f>TREND(Calibration!$A$2:$A$4,Calibration!$B$2:$B$4,C20)</f>
        <v>374.66929852086537</v>
      </c>
      <c r="K20" s="2">
        <f>TREND(Calibration!$A$2:$A$4,Calibration!$C$2:$C$4,E20)</f>
        <v>443.48767784588335</v>
      </c>
      <c r="L20" s="2">
        <f>TREND(Calibration!$A$2:$A$4,Calibration!$D$2:$D$4,G20)</f>
        <v>1163.3333333333333</v>
      </c>
    </row>
    <row r="21" spans="1:12" x14ac:dyDescent="0.25">
      <c r="A21">
        <v>95093</v>
      </c>
      <c r="B21">
        <v>15.60900021</v>
      </c>
      <c r="C21">
        <v>0.31270998999999999</v>
      </c>
      <c r="D21">
        <v>30.60899925</v>
      </c>
      <c r="E21">
        <v>0.24891999000000001</v>
      </c>
      <c r="F21">
        <v>37.030998230000002</v>
      </c>
      <c r="G21">
        <v>1.719E-2</v>
      </c>
      <c r="H21">
        <v>-9.9000003020963285E+37</v>
      </c>
      <c r="J21" s="2">
        <f>TREND(Calibration!$A$2:$A$4,Calibration!$B$2:$B$4,C21)</f>
        <v>381.01381686605191</v>
      </c>
      <c r="K21" s="2">
        <f>TREND(Calibration!$A$2:$A$4,Calibration!$C$2:$C$4,E21)</f>
        <v>440.43086537943782</v>
      </c>
      <c r="L21" s="2">
        <f>TREND(Calibration!$A$2:$A$4,Calibration!$D$2:$D$4,G21)</f>
        <v>1163.3333333333333</v>
      </c>
    </row>
    <row r="22" spans="1:12" x14ac:dyDescent="0.25">
      <c r="A22">
        <v>100067</v>
      </c>
      <c r="B22">
        <v>15.62199974</v>
      </c>
      <c r="C22">
        <v>0.30903000000000003</v>
      </c>
      <c r="D22">
        <v>30.603000640000001</v>
      </c>
      <c r="E22">
        <v>0.24924999</v>
      </c>
      <c r="F22">
        <v>37.027999880000003</v>
      </c>
      <c r="G22">
        <v>0.14496999999999999</v>
      </c>
      <c r="H22">
        <v>-9.9000003020963285E+37</v>
      </c>
      <c r="J22" s="2">
        <f>TREND(Calibration!$A$2:$A$4,Calibration!$B$2:$B$4,C22)</f>
        <v>364.45488406905974</v>
      </c>
      <c r="K22" s="2">
        <f>TREND(Calibration!$A$2:$A$4,Calibration!$C$2:$C$4,E22)</f>
        <v>443.08539582318144</v>
      </c>
      <c r="L22" s="2">
        <f>TREND(Calibration!$A$2:$A$4,Calibration!$D$2:$D$4,G22)</f>
        <v>1163.3333333333333</v>
      </c>
    </row>
    <row r="23" spans="1:12" x14ac:dyDescent="0.25">
      <c r="A23">
        <v>105068</v>
      </c>
      <c r="B23">
        <v>15.550999640000001</v>
      </c>
      <c r="C23">
        <v>0.30605999</v>
      </c>
      <c r="D23">
        <v>30.596000669999999</v>
      </c>
      <c r="E23">
        <v>0.24918999999999999</v>
      </c>
      <c r="F23">
        <v>37.012001040000001</v>
      </c>
      <c r="G23">
        <v>-3.141E-2</v>
      </c>
      <c r="H23">
        <v>837.60400390999996</v>
      </c>
      <c r="J23" s="2">
        <f>TREND(Calibration!$A$2:$A$4,Calibration!$B$2:$B$4,C23)</f>
        <v>351.09066405857197</v>
      </c>
      <c r="K23" s="2">
        <f>TREND(Calibration!$A$2:$A$4,Calibration!$C$2:$C$4,E23)</f>
        <v>442.60283436463533</v>
      </c>
      <c r="L23" s="2">
        <f>TREND(Calibration!$A$2:$A$4,Calibration!$D$2:$D$4,G23)</f>
        <v>1163.3333333333333</v>
      </c>
    </row>
    <row r="24" spans="1:12" x14ac:dyDescent="0.25">
      <c r="A24">
        <v>110075</v>
      </c>
      <c r="B24">
        <v>15.541000370000001</v>
      </c>
      <c r="C24">
        <v>0.31071000999999998</v>
      </c>
      <c r="D24">
        <v>30.62199974</v>
      </c>
      <c r="E24">
        <v>0.24924999</v>
      </c>
      <c r="F24">
        <v>37.006000520000001</v>
      </c>
      <c r="G24">
        <v>-0.10508000000000001</v>
      </c>
      <c r="H24">
        <v>139.21099853999999</v>
      </c>
      <c r="J24" s="2">
        <f>TREND(Calibration!$A$2:$A$4,Calibration!$B$2:$B$4,C24)</f>
        <v>372.0144624071188</v>
      </c>
      <c r="K24" s="2">
        <f>TREND(Calibration!$A$2:$A$4,Calibration!$C$2:$C$4,E24)</f>
        <v>443.08539582318144</v>
      </c>
      <c r="L24" s="2">
        <f>TREND(Calibration!$A$2:$A$4,Calibration!$D$2:$D$4,G24)</f>
        <v>1163.3333333333333</v>
      </c>
    </row>
    <row r="25" spans="1:12" x14ac:dyDescent="0.25">
      <c r="A25">
        <v>115069</v>
      </c>
      <c r="B25">
        <v>15.56999969</v>
      </c>
      <c r="C25">
        <v>0.31173000000000001</v>
      </c>
      <c r="D25">
        <v>30.61199951</v>
      </c>
      <c r="E25">
        <v>0.24924999</v>
      </c>
      <c r="F25">
        <v>36.995998380000003</v>
      </c>
      <c r="G25">
        <v>-0.12633</v>
      </c>
      <c r="H25">
        <v>38.457000729999997</v>
      </c>
      <c r="J25" s="2">
        <f>TREND(Calibration!$A$2:$A$4,Calibration!$B$2:$B$4,C25)</f>
        <v>376.60413408111913</v>
      </c>
      <c r="K25" s="2">
        <f>TREND(Calibration!$A$2:$A$4,Calibration!$C$2:$C$4,E25)</f>
        <v>443.08539582318144</v>
      </c>
      <c r="L25" s="2">
        <f>TREND(Calibration!$A$2:$A$4,Calibration!$D$2:$D$4,G25)</f>
        <v>1163.3333333333333</v>
      </c>
    </row>
    <row r="26" spans="1:12" x14ac:dyDescent="0.25">
      <c r="A26">
        <v>120114</v>
      </c>
      <c r="B26">
        <v>15.63799953</v>
      </c>
      <c r="C26">
        <v>0.30702998999999997</v>
      </c>
      <c r="D26">
        <v>30.56999969</v>
      </c>
      <c r="E26">
        <v>0.24956999999999999</v>
      </c>
      <c r="F26">
        <v>37.055999759999999</v>
      </c>
      <c r="G26">
        <v>0.21579000000000001</v>
      </c>
      <c r="H26">
        <v>-9.9000003020963285E+37</v>
      </c>
      <c r="J26" s="2">
        <f>TREND(Calibration!$A$2:$A$4,Calibration!$B$2:$B$4,C26)</f>
        <v>355.45539461845988</v>
      </c>
      <c r="K26" s="2">
        <f>TREND(Calibration!$A$2:$A$4,Calibration!$C$2:$C$4,E26)</f>
        <v>445.65956639076444</v>
      </c>
      <c r="L26" s="2">
        <f>TREND(Calibration!$A$2:$A$4,Calibration!$D$2:$D$4,G26)</f>
        <v>1163.3333333333333</v>
      </c>
    </row>
    <row r="27" spans="1:12" x14ac:dyDescent="0.25">
      <c r="A27">
        <v>125072</v>
      </c>
      <c r="B27">
        <v>15.647999759999999</v>
      </c>
      <c r="C27">
        <v>0.30903000000000003</v>
      </c>
      <c r="D27">
        <v>30.606000900000002</v>
      </c>
      <c r="E27">
        <v>0.24951999999999999</v>
      </c>
      <c r="F27">
        <v>37.036998750000002</v>
      </c>
      <c r="G27">
        <v>0.1173</v>
      </c>
      <c r="H27">
        <v>-9.9000003020963285E+37</v>
      </c>
      <c r="J27" s="2">
        <f>TREND(Calibration!$A$2:$A$4,Calibration!$B$2:$B$4,C27)</f>
        <v>364.45488406905974</v>
      </c>
      <c r="K27" s="2">
        <f>TREND(Calibration!$A$2:$A$4,Calibration!$C$2:$C$4,E27)</f>
        <v>445.25736480837918</v>
      </c>
      <c r="L27" s="2">
        <f>TREND(Calibration!$A$2:$A$4,Calibration!$D$2:$D$4,G27)</f>
        <v>1163.3333333333333</v>
      </c>
    </row>
    <row r="28" spans="1:12" x14ac:dyDescent="0.25">
      <c r="A28">
        <v>130075</v>
      </c>
      <c r="B28">
        <v>15.67399979</v>
      </c>
      <c r="C28">
        <v>0.31827</v>
      </c>
      <c r="D28">
        <v>30.606000900000002</v>
      </c>
      <c r="E28">
        <v>0.24956999999999999</v>
      </c>
      <c r="F28">
        <v>37.021999360000002</v>
      </c>
      <c r="G28">
        <v>0.15508000999999999</v>
      </c>
      <c r="H28">
        <v>-123.41000366</v>
      </c>
      <c r="J28" s="2">
        <f>TREND(Calibration!$A$2:$A$4,Calibration!$B$2:$B$4,C28)</f>
        <v>406.03231744366326</v>
      </c>
      <c r="K28" s="2">
        <f>TREND(Calibration!$A$2:$A$4,Calibration!$C$2:$C$4,E28)</f>
        <v>445.65956639076444</v>
      </c>
      <c r="L28" s="2">
        <f>TREND(Calibration!$A$2:$A$4,Calibration!$D$2:$D$4,G28)</f>
        <v>1163.3333333333333</v>
      </c>
    </row>
    <row r="29" spans="1:12" x14ac:dyDescent="0.25">
      <c r="A29">
        <v>135067</v>
      </c>
      <c r="B29">
        <v>15.635000229999999</v>
      </c>
      <c r="C29">
        <v>0.31589001</v>
      </c>
      <c r="D29">
        <v>30.614999770000001</v>
      </c>
      <c r="E29">
        <v>0.24956999999999999</v>
      </c>
      <c r="F29">
        <v>37.008998869999999</v>
      </c>
      <c r="G29">
        <v>-1.286E-2</v>
      </c>
      <c r="H29">
        <v>1248.3840332</v>
      </c>
      <c r="J29" s="2">
        <f>TREND(Calibration!$A$2:$A$4,Calibration!$B$2:$B$4,C29)</f>
        <v>395.32302354136641</v>
      </c>
      <c r="K29" s="2">
        <f>TREND(Calibration!$A$2:$A$4,Calibration!$C$2:$C$4,E29)</f>
        <v>445.65956639076444</v>
      </c>
      <c r="L29" s="2">
        <f>TREND(Calibration!$A$2:$A$4,Calibration!$D$2:$D$4,G29)</f>
        <v>1163.3333333333333</v>
      </c>
    </row>
    <row r="30" spans="1:12" x14ac:dyDescent="0.25">
      <c r="A30">
        <v>140112</v>
      </c>
      <c r="B30">
        <v>15.69999981</v>
      </c>
      <c r="C30">
        <v>0.31384000000000001</v>
      </c>
      <c r="D30">
        <v>30.62199974</v>
      </c>
      <c r="E30">
        <v>0.24945999999999999</v>
      </c>
      <c r="F30">
        <v>37.021999360000002</v>
      </c>
      <c r="G30">
        <v>-0.10761999999999999</v>
      </c>
      <c r="H30">
        <v>0.87</v>
      </c>
      <c r="J30" s="2">
        <f>TREND(Calibration!$A$2:$A$4,Calibration!$B$2:$B$4,C30)</f>
        <v>386.0985479794324</v>
      </c>
      <c r="K30" s="2">
        <f>TREND(Calibration!$A$2:$A$4,Calibration!$C$2:$C$4,E30)</f>
        <v>444.77472290951664</v>
      </c>
      <c r="L30" s="2">
        <f>TREND(Calibration!$A$2:$A$4,Calibration!$D$2:$D$4,G30)</f>
        <v>1163.3333333333333</v>
      </c>
    </row>
    <row r="31" spans="1:12" x14ac:dyDescent="0.25">
      <c r="A31">
        <v>145066</v>
      </c>
      <c r="B31">
        <v>15.725999829999999</v>
      </c>
      <c r="C31">
        <v>0.31071000999999998</v>
      </c>
      <c r="D31">
        <v>30.606000900000002</v>
      </c>
      <c r="E31">
        <v>0.24951999999999999</v>
      </c>
      <c r="F31">
        <v>37.043998719999998</v>
      </c>
      <c r="G31">
        <v>2.7189999999999999E-2</v>
      </c>
      <c r="H31">
        <v>-9.9000003020963285E+37</v>
      </c>
      <c r="J31" s="2">
        <f>TREND(Calibration!$A$2:$A$4,Calibration!$B$2:$B$4,C31)</f>
        <v>372.0144624071188</v>
      </c>
      <c r="K31" s="2">
        <f>TREND(Calibration!$A$2:$A$4,Calibration!$C$2:$C$4,E31)</f>
        <v>445.25736480837918</v>
      </c>
      <c r="L31" s="2">
        <f>TREND(Calibration!$A$2:$A$4,Calibration!$D$2:$D$4,G31)</f>
        <v>1163.3333333333333</v>
      </c>
    </row>
    <row r="32" spans="1:12" x14ac:dyDescent="0.25">
      <c r="A32">
        <v>150088</v>
      </c>
      <c r="B32">
        <v>15.7329998</v>
      </c>
      <c r="C32">
        <v>0.31</v>
      </c>
      <c r="D32">
        <v>30.583000179999999</v>
      </c>
      <c r="E32">
        <v>0.24951999999999999</v>
      </c>
      <c r="F32">
        <v>37.036998750000002</v>
      </c>
      <c r="G32">
        <v>0.14302999999999999</v>
      </c>
      <c r="H32">
        <v>-9.9000003020963285E+37</v>
      </c>
      <c r="J32" s="2">
        <f>TREND(Calibration!$A$2:$A$4,Calibration!$B$2:$B$4,C32)</f>
        <v>368.81961462894765</v>
      </c>
      <c r="K32" s="2">
        <f>TREND(Calibration!$A$2:$A$4,Calibration!$C$2:$C$4,E32)</f>
        <v>445.25736480837918</v>
      </c>
      <c r="L32" s="2">
        <f>TREND(Calibration!$A$2:$A$4,Calibration!$D$2:$D$4,G32)</f>
        <v>1163.3333333333333</v>
      </c>
    </row>
    <row r="33" spans="1:12" x14ac:dyDescent="0.25">
      <c r="A33">
        <v>155067</v>
      </c>
      <c r="B33">
        <v>15.66800022</v>
      </c>
      <c r="C33">
        <v>0.31145999000000002</v>
      </c>
      <c r="D33">
        <v>30.635000229999999</v>
      </c>
      <c r="E33">
        <v>0.24984001</v>
      </c>
      <c r="F33">
        <v>36.995998380000003</v>
      </c>
      <c r="G33">
        <v>9.665E-2</v>
      </c>
      <c r="H33">
        <v>776.84600829999999</v>
      </c>
      <c r="J33" s="2">
        <f>TREND(Calibration!$A$2:$A$4,Calibration!$B$2:$B$4,C33)</f>
        <v>375.38916408269097</v>
      </c>
      <c r="K33" s="2">
        <f>TREND(Calibration!$A$2:$A$4,Calibration!$C$2:$C$4,E33)</f>
        <v>447.8315353759624</v>
      </c>
      <c r="L33" s="2">
        <f>TREND(Calibration!$A$2:$A$4,Calibration!$D$2:$D$4,G33)</f>
        <v>1163.3333333333333</v>
      </c>
    </row>
    <row r="34" spans="1:12" x14ac:dyDescent="0.25">
      <c r="A34">
        <v>160132</v>
      </c>
      <c r="B34">
        <v>15.661000250000001</v>
      </c>
      <c r="C34">
        <v>0.31022</v>
      </c>
      <c r="D34">
        <v>30.60899925</v>
      </c>
      <c r="E34">
        <v>0.24989</v>
      </c>
      <c r="F34">
        <v>37.012001040000001</v>
      </c>
      <c r="G34">
        <v>0.14519000000000001</v>
      </c>
      <c r="H34">
        <v>-173.43400574</v>
      </c>
      <c r="J34" s="2">
        <f>TREND(Calibration!$A$2:$A$4,Calibration!$B$2:$B$4,C34)</f>
        <v>369.80955351881926</v>
      </c>
      <c r="K34" s="2">
        <f>TREND(Calibration!$A$2:$A$4,Calibration!$C$2:$C$4,E34)</f>
        <v>448.23365651803124</v>
      </c>
      <c r="L34" s="2">
        <f>TREND(Calibration!$A$2:$A$4,Calibration!$D$2:$D$4,G34)</f>
        <v>1163.3333333333333</v>
      </c>
    </row>
    <row r="35" spans="1:12" x14ac:dyDescent="0.25">
      <c r="A35">
        <v>165066</v>
      </c>
      <c r="B35">
        <v>15.65799999</v>
      </c>
      <c r="C35">
        <v>0.31005999000000001</v>
      </c>
      <c r="D35">
        <v>30.625</v>
      </c>
      <c r="E35">
        <v>0.24962001</v>
      </c>
      <c r="F35">
        <v>37.043998719999998</v>
      </c>
      <c r="G35">
        <v>2.3779999999999999E-2</v>
      </c>
      <c r="H35">
        <v>6.3499999000000003</v>
      </c>
      <c r="J35" s="2">
        <f>TREND(Calibration!$A$2:$A$4,Calibration!$B$2:$B$4,C35)</f>
        <v>369.0895529653269</v>
      </c>
      <c r="K35" s="2">
        <f>TREND(Calibration!$A$2:$A$4,Calibration!$C$2:$C$4,E35)</f>
        <v>446.06184841346658</v>
      </c>
      <c r="L35" s="2">
        <f>TREND(Calibration!$A$2:$A$4,Calibration!$D$2:$D$4,G35)</f>
        <v>1163.3333333333333</v>
      </c>
    </row>
    <row r="36" spans="1:12" x14ac:dyDescent="0.25">
      <c r="A36">
        <v>170081</v>
      </c>
      <c r="B36">
        <v>15.58699989</v>
      </c>
      <c r="C36">
        <v>0.30968001000000001</v>
      </c>
      <c r="D36">
        <v>30.643999099999998</v>
      </c>
      <c r="E36">
        <v>0.24951999999999999</v>
      </c>
      <c r="F36">
        <v>36.986999509999997</v>
      </c>
      <c r="G36">
        <v>-0.11465</v>
      </c>
      <c r="H36">
        <v>697.42901611000002</v>
      </c>
      <c r="J36" s="2">
        <f>TREND(Calibration!$A$2:$A$4,Calibration!$B$2:$B$4,C36)</f>
        <v>367.37974851362969</v>
      </c>
      <c r="K36" s="2">
        <f>TREND(Calibration!$A$2:$A$4,Calibration!$C$2:$C$4,E36)</f>
        <v>445.25736480837918</v>
      </c>
      <c r="L36" s="2">
        <f>TREND(Calibration!$A$2:$A$4,Calibration!$D$2:$D$4,G36)</f>
        <v>1163.3333333333333</v>
      </c>
    </row>
    <row r="37" spans="1:12" x14ac:dyDescent="0.25">
      <c r="A37">
        <v>175066</v>
      </c>
      <c r="B37">
        <v>15.600000380000001</v>
      </c>
      <c r="C37">
        <v>0.31352001000000002</v>
      </c>
      <c r="D37">
        <v>30.618999479999999</v>
      </c>
      <c r="E37">
        <v>0.24956999999999999</v>
      </c>
      <c r="F37">
        <v>37.002998349999999</v>
      </c>
      <c r="G37">
        <v>-0.13869999</v>
      </c>
      <c r="H37">
        <v>-9.9000003020963285E+37</v>
      </c>
      <c r="J37" s="2">
        <f>TREND(Calibration!$A$2:$A$4,Calibration!$B$2:$B$4,C37)</f>
        <v>384.65868186411421</v>
      </c>
      <c r="K37" s="2">
        <f>TREND(Calibration!$A$2:$A$4,Calibration!$C$2:$C$4,E37)</f>
        <v>445.65956639076444</v>
      </c>
      <c r="L37" s="2">
        <f>TREND(Calibration!$A$2:$A$4,Calibration!$D$2:$D$4,G37)</f>
        <v>1163.3333333333333</v>
      </c>
    </row>
    <row r="38" spans="1:12" x14ac:dyDescent="0.25">
      <c r="A38">
        <v>180080</v>
      </c>
      <c r="B38">
        <v>15.62899971</v>
      </c>
      <c r="C38">
        <v>0.30983999000000001</v>
      </c>
      <c r="D38">
        <v>30.618999479999999</v>
      </c>
      <c r="E38">
        <v>0.24951999999999999</v>
      </c>
      <c r="F38">
        <v>37.006000520000001</v>
      </c>
      <c r="G38">
        <v>5.8540000000000002E-2</v>
      </c>
      <c r="H38">
        <v>-9.9000003020963285E+37</v>
      </c>
      <c r="J38" s="2">
        <f>TREND(Calibration!$A$2:$A$4,Calibration!$B$2:$B$4,C38)</f>
        <v>368.09961407545529</v>
      </c>
      <c r="K38" s="2">
        <f>TREND(Calibration!$A$2:$A$4,Calibration!$C$2:$C$4,E38)</f>
        <v>445.25736480837918</v>
      </c>
      <c r="L38" s="2">
        <f>TREND(Calibration!$A$2:$A$4,Calibration!$D$2:$D$4,G38)</f>
        <v>1163.3333333333333</v>
      </c>
    </row>
    <row r="39" spans="1:12" x14ac:dyDescent="0.25">
      <c r="A39">
        <v>185068</v>
      </c>
      <c r="B39">
        <v>15.65499973</v>
      </c>
      <c r="C39">
        <v>0.31141001000000001</v>
      </c>
      <c r="D39">
        <v>30.603000640000001</v>
      </c>
      <c r="E39">
        <v>0.24989</v>
      </c>
      <c r="F39">
        <v>37.030998230000002</v>
      </c>
      <c r="G39">
        <v>0.18065000000000001</v>
      </c>
      <c r="H39">
        <v>-45.469001769999998</v>
      </c>
      <c r="J39" s="2">
        <f>TREND(Calibration!$A$2:$A$4,Calibration!$B$2:$B$4,C39)</f>
        <v>375.16426796580117</v>
      </c>
      <c r="K39" s="2">
        <f>TREND(Calibration!$A$2:$A$4,Calibration!$C$2:$C$4,E39)</f>
        <v>448.23365651803124</v>
      </c>
      <c r="L39" s="2">
        <f>TREND(Calibration!$A$2:$A$4,Calibration!$D$2:$D$4,G39)</f>
        <v>1163.3333333333333</v>
      </c>
    </row>
    <row r="40" spans="1:12" x14ac:dyDescent="0.25">
      <c r="A40">
        <v>190114</v>
      </c>
      <c r="B40">
        <v>15.625</v>
      </c>
      <c r="C40">
        <v>0.30735001000000001</v>
      </c>
      <c r="D40">
        <v>30.659999849999998</v>
      </c>
      <c r="E40">
        <v>0.24989</v>
      </c>
      <c r="F40">
        <v>36.977001190000003</v>
      </c>
      <c r="G40">
        <v>-4.1079999999999998E-2</v>
      </c>
      <c r="H40">
        <v>796.28198241999996</v>
      </c>
      <c r="J40" s="2">
        <f>TREND(Calibration!$A$2:$A$4,Calibration!$B$2:$B$4,C40)</f>
        <v>356.89539572544504</v>
      </c>
      <c r="K40" s="2">
        <f>TREND(Calibration!$A$2:$A$4,Calibration!$C$2:$C$4,E40)</f>
        <v>448.23365651803124</v>
      </c>
      <c r="L40" s="2">
        <f>TREND(Calibration!$A$2:$A$4,Calibration!$D$2:$D$4,G40)</f>
        <v>1163.3333333333333</v>
      </c>
    </row>
    <row r="41" spans="1:12" x14ac:dyDescent="0.25">
      <c r="A41">
        <v>195067</v>
      </c>
      <c r="B41">
        <v>15.696999549999999</v>
      </c>
      <c r="C41">
        <v>0.31270998999999999</v>
      </c>
      <c r="D41">
        <v>30.603000640000001</v>
      </c>
      <c r="E41">
        <v>0.24984001</v>
      </c>
      <c r="F41">
        <v>37.027999880000003</v>
      </c>
      <c r="G41">
        <v>7.843E-2</v>
      </c>
      <c r="H41">
        <v>-9.9000003020963285E+37</v>
      </c>
      <c r="J41" s="2">
        <f>TREND(Calibration!$A$2:$A$4,Calibration!$B$2:$B$4,C41)</f>
        <v>381.01381686605191</v>
      </c>
      <c r="K41" s="2">
        <f>TREND(Calibration!$A$2:$A$4,Calibration!$C$2:$C$4,E41)</f>
        <v>447.8315353759624</v>
      </c>
      <c r="L41" s="2">
        <f>TREND(Calibration!$A$2:$A$4,Calibration!$D$2:$D$4,G41)</f>
        <v>1163.3333333333333</v>
      </c>
    </row>
    <row r="42" spans="1:12" x14ac:dyDescent="0.25">
      <c r="A42">
        <v>200068</v>
      </c>
      <c r="B42">
        <v>15.684000019999999</v>
      </c>
      <c r="C42">
        <v>0.31075998999999999</v>
      </c>
      <c r="D42">
        <v>30.635000229999999</v>
      </c>
      <c r="E42">
        <v>0.24984001</v>
      </c>
      <c r="F42">
        <v>37.034000399999996</v>
      </c>
      <c r="G42">
        <v>0.11054</v>
      </c>
      <c r="H42">
        <v>533.75799560999997</v>
      </c>
      <c r="J42" s="2">
        <f>TREND(Calibration!$A$2:$A$4,Calibration!$B$2:$B$4,C42)</f>
        <v>372.23935852400882</v>
      </c>
      <c r="K42" s="2">
        <f>TREND(Calibration!$A$2:$A$4,Calibration!$C$2:$C$4,E42)</f>
        <v>447.8315353759624</v>
      </c>
      <c r="L42" s="2">
        <f>TREND(Calibration!$A$2:$A$4,Calibration!$D$2:$D$4,G42)</f>
        <v>1163.3333333333333</v>
      </c>
    </row>
    <row r="43" spans="1:12" x14ac:dyDescent="0.25">
      <c r="A43">
        <v>205067</v>
      </c>
      <c r="B43">
        <v>15.63799953</v>
      </c>
      <c r="C43">
        <v>0.31189001</v>
      </c>
      <c r="D43">
        <v>30.625</v>
      </c>
      <c r="E43">
        <v>0.24962001</v>
      </c>
      <c r="F43">
        <v>37.034000399999996</v>
      </c>
      <c r="G43">
        <v>-5.3620000000000001E-2</v>
      </c>
      <c r="H43">
        <v>387.73999022999999</v>
      </c>
      <c r="J43" s="2">
        <f>TREND(Calibration!$A$2:$A$4,Calibration!$B$2:$B$4,C43)</f>
        <v>377.32413463461171</v>
      </c>
      <c r="K43" s="2">
        <f>TREND(Calibration!$A$2:$A$4,Calibration!$C$2:$C$4,E43)</f>
        <v>446.06184841346658</v>
      </c>
      <c r="L43" s="2">
        <f>TREND(Calibration!$A$2:$A$4,Calibration!$D$2:$D$4,G43)</f>
        <v>1163.3333333333333</v>
      </c>
    </row>
    <row r="44" spans="1:12" x14ac:dyDescent="0.25">
      <c r="A44">
        <v>210066</v>
      </c>
      <c r="B44">
        <v>15.66800022</v>
      </c>
      <c r="C44">
        <v>0.31152001000000001</v>
      </c>
      <c r="D44">
        <v>30.63800049</v>
      </c>
      <c r="E44">
        <v>0.24951999999999999</v>
      </c>
      <c r="F44">
        <v>37.01499939</v>
      </c>
      <c r="G44">
        <v>8.6809999999999998E-2</v>
      </c>
      <c r="H44">
        <v>-9.9000003020963285E+37</v>
      </c>
      <c r="J44" s="2">
        <f>TREND(Calibration!$A$2:$A$4,Calibration!$B$2:$B$4,C44)</f>
        <v>375.65923741073698</v>
      </c>
      <c r="K44" s="2">
        <f>TREND(Calibration!$A$2:$A$4,Calibration!$C$2:$C$4,E44)</f>
        <v>445.25736480837918</v>
      </c>
      <c r="L44" s="2">
        <f>TREND(Calibration!$A$2:$A$4,Calibration!$D$2:$D$4,G44)</f>
        <v>1163.3333333333333</v>
      </c>
    </row>
    <row r="45" spans="1:12" x14ac:dyDescent="0.25">
      <c r="A45">
        <v>215080</v>
      </c>
      <c r="B45">
        <v>15.661000250000001</v>
      </c>
      <c r="C45">
        <v>0.30871000999999998</v>
      </c>
      <c r="D45">
        <v>30.650999070000001</v>
      </c>
      <c r="E45">
        <v>0.24984001</v>
      </c>
      <c r="F45">
        <v>37.043998719999998</v>
      </c>
      <c r="G45">
        <v>-4.3889999999999998E-2</v>
      </c>
      <c r="H45">
        <v>155.68400574</v>
      </c>
      <c r="J45" s="2">
        <f>TREND(Calibration!$A$2:$A$4,Calibration!$B$2:$B$4,C45)</f>
        <v>363.01501795374156</v>
      </c>
      <c r="K45" s="2">
        <f>TREND(Calibration!$A$2:$A$4,Calibration!$C$2:$C$4,E45)</f>
        <v>447.8315353759624</v>
      </c>
      <c r="L45" s="2">
        <f>TREND(Calibration!$A$2:$A$4,Calibration!$D$2:$D$4,G45)</f>
        <v>1163.3333333333333</v>
      </c>
    </row>
    <row r="46" spans="1:12" x14ac:dyDescent="0.25">
      <c r="A46">
        <v>220066</v>
      </c>
      <c r="B46">
        <v>15.68700027</v>
      </c>
      <c r="C46">
        <v>0.30670999999999998</v>
      </c>
      <c r="D46">
        <v>30.62199974</v>
      </c>
      <c r="E46">
        <v>0.24951999999999999</v>
      </c>
      <c r="F46">
        <v>37.049999239999998</v>
      </c>
      <c r="G46">
        <v>7.2650000000000006E-2</v>
      </c>
      <c r="H46">
        <v>-9.9000003020963285E+37</v>
      </c>
      <c r="J46" s="2">
        <f>TREND(Calibration!$A$2:$A$4,Calibration!$B$2:$B$4,C46)</f>
        <v>354.0155285031417</v>
      </c>
      <c r="K46" s="2">
        <f>TREND(Calibration!$A$2:$A$4,Calibration!$C$2:$C$4,E46)</f>
        <v>445.25736480837918</v>
      </c>
      <c r="L46" s="2">
        <f>TREND(Calibration!$A$2:$A$4,Calibration!$D$2:$D$4,G46)</f>
        <v>1163.3333333333333</v>
      </c>
    </row>
    <row r="47" spans="1:12" x14ac:dyDescent="0.25">
      <c r="A47">
        <v>225077</v>
      </c>
      <c r="B47">
        <v>15.65799999</v>
      </c>
      <c r="C47">
        <v>0.31141001000000001</v>
      </c>
      <c r="D47">
        <v>30.650999070000001</v>
      </c>
      <c r="E47">
        <v>0.24956999999999999</v>
      </c>
      <c r="F47">
        <v>36.986999509999997</v>
      </c>
      <c r="G47">
        <v>-0.12988999000000001</v>
      </c>
      <c r="H47">
        <v>569.66101074000005</v>
      </c>
      <c r="J47" s="2">
        <f>TREND(Calibration!$A$2:$A$4,Calibration!$B$2:$B$4,C47)</f>
        <v>375.16426796580117</v>
      </c>
      <c r="K47" s="2">
        <f>TREND(Calibration!$A$2:$A$4,Calibration!$C$2:$C$4,E47)</f>
        <v>445.65956639076444</v>
      </c>
      <c r="L47" s="2">
        <f>TREND(Calibration!$A$2:$A$4,Calibration!$D$2:$D$4,G47)</f>
        <v>1163.3333333333333</v>
      </c>
    </row>
    <row r="48" spans="1:12" x14ac:dyDescent="0.25">
      <c r="A48">
        <v>230124</v>
      </c>
      <c r="B48">
        <v>15.68999958</v>
      </c>
      <c r="C48">
        <v>0.31032999999999999</v>
      </c>
      <c r="D48">
        <v>30.650999070000001</v>
      </c>
      <c r="E48">
        <v>0.24989</v>
      </c>
      <c r="F48">
        <v>37.041000369999999</v>
      </c>
      <c r="G48">
        <v>-3.8870000000000002E-2</v>
      </c>
      <c r="H48">
        <v>-9.9000003020963285E+37</v>
      </c>
      <c r="J48" s="2">
        <f>TREND(Calibration!$A$2:$A$4,Calibration!$B$2:$B$4,C48)</f>
        <v>370.30452296375506</v>
      </c>
      <c r="K48" s="2">
        <f>TREND(Calibration!$A$2:$A$4,Calibration!$C$2:$C$4,E48)</f>
        <v>448.23365651803124</v>
      </c>
      <c r="L48" s="2">
        <f>TREND(Calibration!$A$2:$A$4,Calibration!$D$2:$D$4,G48)</f>
        <v>1163.3333333333333</v>
      </c>
    </row>
    <row r="49" spans="1:12" x14ac:dyDescent="0.25">
      <c r="A49">
        <v>235078</v>
      </c>
      <c r="B49">
        <v>15.67099953</v>
      </c>
      <c r="C49">
        <v>0.31071000999999998</v>
      </c>
      <c r="D49">
        <v>30.643999099999998</v>
      </c>
      <c r="E49">
        <v>0.24940999999999999</v>
      </c>
      <c r="F49">
        <v>37.021999360000002</v>
      </c>
      <c r="G49">
        <v>0.11027000000000001</v>
      </c>
      <c r="H49">
        <v>-9.9000003020963285E+37</v>
      </c>
      <c r="J49" s="2">
        <f>TREND(Calibration!$A$2:$A$4,Calibration!$B$2:$B$4,C49)</f>
        <v>372.0144624071188</v>
      </c>
      <c r="K49" s="2">
        <f>TREND(Calibration!$A$2:$A$4,Calibration!$C$2:$C$4,E49)</f>
        <v>444.37252132713115</v>
      </c>
      <c r="L49" s="2">
        <f>TREND(Calibration!$A$2:$A$4,Calibration!$D$2:$D$4,G49)</f>
        <v>1163.3333333333333</v>
      </c>
    </row>
    <row r="50" spans="1:12" x14ac:dyDescent="0.25">
      <c r="A50">
        <v>240135</v>
      </c>
      <c r="B50">
        <v>15.70300007</v>
      </c>
      <c r="C50">
        <v>0.30875998999999998</v>
      </c>
      <c r="D50">
        <v>30.650999070000001</v>
      </c>
      <c r="E50">
        <v>0.24951999999999999</v>
      </c>
      <c r="F50">
        <v>37.030998230000002</v>
      </c>
      <c r="G50">
        <v>0.17984</v>
      </c>
      <c r="H50">
        <v>-9.9000003020963285E+37</v>
      </c>
      <c r="J50" s="2">
        <f>TREND(Calibration!$A$2:$A$4,Calibration!$B$2:$B$4,C50)</f>
        <v>363.23991407063136</v>
      </c>
      <c r="K50" s="2">
        <f>TREND(Calibration!$A$2:$A$4,Calibration!$C$2:$C$4,E50)</f>
        <v>445.25736480837918</v>
      </c>
      <c r="L50" s="2">
        <f>TREND(Calibration!$A$2:$A$4,Calibration!$D$2:$D$4,G50)</f>
        <v>1163.3333333333333</v>
      </c>
    </row>
    <row r="51" spans="1:12" x14ac:dyDescent="0.25">
      <c r="A51">
        <v>245077</v>
      </c>
      <c r="B51">
        <v>15.680999760000001</v>
      </c>
      <c r="C51">
        <v>0.30891999999999997</v>
      </c>
      <c r="D51">
        <v>30.673000340000002</v>
      </c>
      <c r="E51">
        <v>0.24956999999999999</v>
      </c>
      <c r="F51">
        <v>37.027999880000003</v>
      </c>
      <c r="G51">
        <v>-4.4760000000000001E-2</v>
      </c>
      <c r="H51">
        <v>1035.4129638700001</v>
      </c>
      <c r="J51" s="2">
        <f>TREND(Calibration!$A$2:$A$4,Calibration!$B$2:$B$4,C51)</f>
        <v>363.95991462412371</v>
      </c>
      <c r="K51" s="2">
        <f>TREND(Calibration!$A$2:$A$4,Calibration!$C$2:$C$4,E51)</f>
        <v>445.65956639076444</v>
      </c>
      <c r="L51" s="2">
        <f>TREND(Calibration!$A$2:$A$4,Calibration!$D$2:$D$4,G51)</f>
        <v>1163.3333333333333</v>
      </c>
    </row>
    <row r="52" spans="1:12" x14ac:dyDescent="0.25">
      <c r="A52">
        <v>250081</v>
      </c>
      <c r="B52">
        <v>15.722999570000001</v>
      </c>
      <c r="C52">
        <v>0.31275999999999998</v>
      </c>
      <c r="D52">
        <v>30.676000599999998</v>
      </c>
      <c r="E52">
        <v>0.24956999999999999</v>
      </c>
      <c r="F52">
        <v>36.984001159999998</v>
      </c>
      <c r="G52">
        <v>-0.06</v>
      </c>
      <c r="H52">
        <v>340.34100341999999</v>
      </c>
      <c r="J52" s="2">
        <f>TREND(Calibration!$A$2:$A$4,Calibration!$B$2:$B$4,C52)</f>
        <v>381.23884797460846</v>
      </c>
      <c r="K52" s="2">
        <f>TREND(Calibration!$A$2:$A$4,Calibration!$C$2:$C$4,E52)</f>
        <v>445.65956639076444</v>
      </c>
      <c r="L52" s="2">
        <f>TREND(Calibration!$A$2:$A$4,Calibration!$D$2:$D$4,G52)</f>
        <v>1163.3333333333333</v>
      </c>
    </row>
    <row r="53" spans="1:12" x14ac:dyDescent="0.25">
      <c r="A53">
        <v>255089</v>
      </c>
      <c r="B53">
        <v>15.748999599999999</v>
      </c>
      <c r="C53">
        <v>0.31156999000000002</v>
      </c>
      <c r="D53">
        <v>30.666999820000001</v>
      </c>
      <c r="E53">
        <v>0.24956999999999999</v>
      </c>
      <c r="F53">
        <v>37.012001040000001</v>
      </c>
      <c r="G53">
        <v>-0.10903</v>
      </c>
      <c r="H53">
        <v>-9.9000003020963285E+37</v>
      </c>
      <c r="J53" s="2">
        <f>TREND(Calibration!$A$2:$A$4,Calibration!$B$2:$B$4,C53)</f>
        <v>375.88413352762677</v>
      </c>
      <c r="K53" s="2">
        <f>TREND(Calibration!$A$2:$A$4,Calibration!$C$2:$C$4,E53)</f>
        <v>445.65956639076444</v>
      </c>
      <c r="L53" s="2">
        <f>TREND(Calibration!$A$2:$A$4,Calibration!$D$2:$D$4,G53)</f>
        <v>1163.3333333333333</v>
      </c>
    </row>
    <row r="54" spans="1:12" x14ac:dyDescent="0.25">
      <c r="A54">
        <v>260067</v>
      </c>
      <c r="B54">
        <v>15.69999981</v>
      </c>
      <c r="C54">
        <v>0.30930001000000001</v>
      </c>
      <c r="D54">
        <v>30.673000340000002</v>
      </c>
      <c r="E54">
        <v>0.24956999999999999</v>
      </c>
      <c r="F54">
        <v>36.977001190000003</v>
      </c>
      <c r="G54">
        <v>-6.2269999999999999E-2</v>
      </c>
      <c r="H54">
        <v>146.27000426999999</v>
      </c>
      <c r="J54" s="2">
        <f>TREND(Calibration!$A$2:$A$4,Calibration!$B$2:$B$4,C54)</f>
        <v>365.6698540674879</v>
      </c>
      <c r="K54" s="2">
        <f>TREND(Calibration!$A$2:$A$4,Calibration!$C$2:$C$4,E54)</f>
        <v>445.65956639076444</v>
      </c>
      <c r="L54" s="2">
        <f>TREND(Calibration!$A$2:$A$4,Calibration!$D$2:$D$4,G54)</f>
        <v>1163.3333333333333</v>
      </c>
    </row>
    <row r="55" spans="1:12" x14ac:dyDescent="0.25">
      <c r="A55">
        <v>265066</v>
      </c>
      <c r="B55">
        <v>15.696999549999999</v>
      </c>
      <c r="C55">
        <v>0.30676001000000003</v>
      </c>
      <c r="D55">
        <v>30.646999359999999</v>
      </c>
      <c r="E55">
        <v>0.24945999999999999</v>
      </c>
      <c r="F55">
        <v>37.002998349999999</v>
      </c>
      <c r="G55">
        <v>0.10335</v>
      </c>
      <c r="H55">
        <v>-9.9000003020963285E+37</v>
      </c>
      <c r="J55" s="2">
        <f>TREND(Calibration!$A$2:$A$4,Calibration!$B$2:$B$4,C55)</f>
        <v>354.2405596116987</v>
      </c>
      <c r="K55" s="2">
        <f>TREND(Calibration!$A$2:$A$4,Calibration!$C$2:$C$4,E55)</f>
        <v>444.77472290951664</v>
      </c>
      <c r="L55" s="2">
        <f>TREND(Calibration!$A$2:$A$4,Calibration!$D$2:$D$4,G55)</f>
        <v>1163.3333333333333</v>
      </c>
    </row>
    <row r="56" spans="1:12" x14ac:dyDescent="0.25">
      <c r="A56">
        <v>270066</v>
      </c>
      <c r="B56">
        <v>15.66800022</v>
      </c>
      <c r="C56">
        <v>0.308</v>
      </c>
      <c r="D56">
        <v>30.656999590000002</v>
      </c>
      <c r="E56">
        <v>0.24951999999999999</v>
      </c>
      <c r="F56">
        <v>37.030998230000002</v>
      </c>
      <c r="G56">
        <v>0.13319001</v>
      </c>
      <c r="H56">
        <v>-9.9000003020963285E+37</v>
      </c>
      <c r="J56" s="2">
        <f>TREND(Calibration!$A$2:$A$4,Calibration!$B$2:$B$4,C56)</f>
        <v>359.82017017557018</v>
      </c>
      <c r="K56" s="2">
        <f>TREND(Calibration!$A$2:$A$4,Calibration!$C$2:$C$4,E56)</f>
        <v>445.25736480837918</v>
      </c>
      <c r="L56" s="2">
        <f>TREND(Calibration!$A$2:$A$4,Calibration!$D$2:$D$4,G56)</f>
        <v>1163.3333333333333</v>
      </c>
    </row>
    <row r="57" spans="1:12" x14ac:dyDescent="0.25">
      <c r="A57">
        <v>275066</v>
      </c>
      <c r="B57">
        <v>15.62199974</v>
      </c>
      <c r="C57">
        <v>0.31145999000000002</v>
      </c>
      <c r="D57">
        <v>30.656999590000002</v>
      </c>
      <c r="E57">
        <v>0.24962001</v>
      </c>
      <c r="F57">
        <v>37.041000369999999</v>
      </c>
      <c r="G57">
        <v>0.13794999999999999</v>
      </c>
      <c r="H57">
        <v>-160.44000244</v>
      </c>
      <c r="J57" s="2">
        <f>TREND(Calibration!$A$2:$A$4,Calibration!$B$2:$B$4,C57)</f>
        <v>375.38916408269097</v>
      </c>
      <c r="K57" s="2">
        <f>TREND(Calibration!$A$2:$A$4,Calibration!$C$2:$C$4,E57)</f>
        <v>446.06184841346658</v>
      </c>
      <c r="L57" s="2">
        <f>TREND(Calibration!$A$2:$A$4,Calibration!$D$2:$D$4,G57)</f>
        <v>1163.3333333333333</v>
      </c>
    </row>
    <row r="58" spans="1:12" x14ac:dyDescent="0.25">
      <c r="A58">
        <v>280066</v>
      </c>
      <c r="B58">
        <v>15.60900021</v>
      </c>
      <c r="C58">
        <v>0.31114000000000003</v>
      </c>
      <c r="D58">
        <v>30.653999330000001</v>
      </c>
      <c r="E58">
        <v>0.24951999999999999</v>
      </c>
      <c r="F58">
        <v>37.025001529999997</v>
      </c>
      <c r="G58">
        <v>-1.3350000000000001E-2</v>
      </c>
      <c r="H58">
        <v>464.37100220000002</v>
      </c>
      <c r="J58" s="2">
        <f>TREND(Calibration!$A$2:$A$4,Calibration!$B$2:$B$4,C58)</f>
        <v>373.94929796737301</v>
      </c>
      <c r="K58" s="2">
        <f>TREND(Calibration!$A$2:$A$4,Calibration!$C$2:$C$4,E58)</f>
        <v>445.25736480837918</v>
      </c>
      <c r="L58" s="2">
        <f>TREND(Calibration!$A$2:$A$4,Calibration!$D$2:$D$4,G58)</f>
        <v>1163.3333333333333</v>
      </c>
    </row>
    <row r="59" spans="1:12" x14ac:dyDescent="0.25">
      <c r="A59">
        <v>285092</v>
      </c>
      <c r="B59">
        <v>15.58699989</v>
      </c>
      <c r="C59">
        <v>0.30827000999999998</v>
      </c>
      <c r="D59">
        <v>30.670000080000001</v>
      </c>
      <c r="E59">
        <v>0.24956999999999999</v>
      </c>
      <c r="F59">
        <v>36.977001190000003</v>
      </c>
      <c r="G59">
        <v>8.4000000000000005E-2</v>
      </c>
      <c r="H59">
        <v>181.35600281000001</v>
      </c>
      <c r="J59" s="2">
        <f>TREND(Calibration!$A$2:$A$4,Calibration!$B$2:$B$4,C59)</f>
        <v>361.03514017399834</v>
      </c>
      <c r="K59" s="2">
        <f>TREND(Calibration!$A$2:$A$4,Calibration!$C$2:$C$4,E59)</f>
        <v>445.65956639076444</v>
      </c>
      <c r="L59" s="2">
        <f>TREND(Calibration!$A$2:$A$4,Calibration!$D$2:$D$4,G59)</f>
        <v>1163.3333333333333</v>
      </c>
    </row>
    <row r="60" spans="1:12" x14ac:dyDescent="0.25">
      <c r="A60">
        <v>290092</v>
      </c>
      <c r="B60">
        <v>15.579999920000001</v>
      </c>
      <c r="C60">
        <v>0.308</v>
      </c>
      <c r="D60">
        <v>30.698999400000002</v>
      </c>
      <c r="E60">
        <v>0.24956999999999999</v>
      </c>
      <c r="F60">
        <v>37.012001040000001</v>
      </c>
      <c r="G60">
        <v>-6.5240000000000006E-2</v>
      </c>
      <c r="H60">
        <v>-15.74199963</v>
      </c>
      <c r="J60" s="2">
        <f>TREND(Calibration!$A$2:$A$4,Calibration!$B$2:$B$4,C60)</f>
        <v>359.82017017557018</v>
      </c>
      <c r="K60" s="2">
        <f>TREND(Calibration!$A$2:$A$4,Calibration!$C$2:$C$4,E60)</f>
        <v>445.65956639076444</v>
      </c>
      <c r="L60" s="2">
        <f>TREND(Calibration!$A$2:$A$4,Calibration!$D$2:$D$4,G60)</f>
        <v>1163.3333333333333</v>
      </c>
    </row>
    <row r="61" spans="1:12" x14ac:dyDescent="0.25">
      <c r="A61">
        <v>295066</v>
      </c>
      <c r="B61">
        <v>15.61900043</v>
      </c>
      <c r="C61">
        <v>0.30941001000000001</v>
      </c>
      <c r="D61">
        <v>30.68600082</v>
      </c>
      <c r="E61">
        <v>0.24956999999999999</v>
      </c>
      <c r="F61">
        <v>36.993000029999997</v>
      </c>
      <c r="G61">
        <v>1.822E-2</v>
      </c>
      <c r="H61">
        <v>-9.9000003020963285E+37</v>
      </c>
      <c r="J61" s="2">
        <f>TREND(Calibration!$A$2:$A$4,Calibration!$B$2:$B$4,C61)</f>
        <v>366.16482351242371</v>
      </c>
      <c r="K61" s="2">
        <f>TREND(Calibration!$A$2:$A$4,Calibration!$C$2:$C$4,E61)</f>
        <v>445.65956639076444</v>
      </c>
      <c r="L61" s="2">
        <f>TREND(Calibration!$A$2:$A$4,Calibration!$D$2:$D$4,G61)</f>
        <v>1163.3333333333333</v>
      </c>
    </row>
    <row r="62" spans="1:12" x14ac:dyDescent="0.25">
      <c r="A62">
        <v>300066</v>
      </c>
      <c r="B62">
        <v>15.64500046</v>
      </c>
      <c r="C62">
        <v>0.30978999000000002</v>
      </c>
      <c r="D62">
        <v>30.663000109999999</v>
      </c>
      <c r="E62">
        <v>0.24956999999999999</v>
      </c>
      <c r="F62">
        <v>36.95500183</v>
      </c>
      <c r="G62">
        <v>-0.12648999999999999</v>
      </c>
      <c r="H62">
        <v>754.67700194999998</v>
      </c>
      <c r="J62" s="2">
        <f>TREND(Calibration!$A$2:$A$4,Calibration!$B$2:$B$4,C62)</f>
        <v>367.87462796412092</v>
      </c>
      <c r="K62" s="2">
        <f>TREND(Calibration!$A$2:$A$4,Calibration!$C$2:$C$4,E62)</f>
        <v>445.65956639076444</v>
      </c>
      <c r="L62" s="2">
        <f>TREND(Calibration!$A$2:$A$4,Calibration!$D$2:$D$4,G62)</f>
        <v>1163.3333333333333</v>
      </c>
    </row>
    <row r="63" spans="1:12" x14ac:dyDescent="0.25">
      <c r="A63">
        <v>305073</v>
      </c>
      <c r="B63">
        <v>15.70300007</v>
      </c>
      <c r="C63">
        <v>0.30783999000000001</v>
      </c>
      <c r="D63">
        <v>30.663000109999999</v>
      </c>
      <c r="E63">
        <v>0.24918999999999999</v>
      </c>
      <c r="F63">
        <v>37.018001560000002</v>
      </c>
      <c r="G63">
        <v>-0.10124</v>
      </c>
      <c r="H63">
        <v>-9.9000003020963285E+37</v>
      </c>
      <c r="J63" s="2">
        <f>TREND(Calibration!$A$2:$A$4,Calibration!$B$2:$B$4,C63)</f>
        <v>359.10016962207783</v>
      </c>
      <c r="K63" s="2">
        <f>TREND(Calibration!$A$2:$A$4,Calibration!$C$2:$C$4,E63)</f>
        <v>442.60283436463533</v>
      </c>
      <c r="L63" s="2">
        <f>TREND(Calibration!$A$2:$A$4,Calibration!$D$2:$D$4,G63)</f>
        <v>1163.3333333333333</v>
      </c>
    </row>
    <row r="64" spans="1:12" x14ac:dyDescent="0.25">
      <c r="A64">
        <v>310080</v>
      </c>
      <c r="B64">
        <v>15.66800022</v>
      </c>
      <c r="C64">
        <v>0.30983999000000001</v>
      </c>
      <c r="D64">
        <v>30.670000080000001</v>
      </c>
      <c r="E64">
        <v>0.24962001</v>
      </c>
      <c r="F64">
        <v>37.002998349999999</v>
      </c>
      <c r="G64">
        <v>-0.11892</v>
      </c>
      <c r="H64">
        <v>134.27400208</v>
      </c>
      <c r="J64" s="2">
        <f>TREND(Calibration!$A$2:$A$4,Calibration!$B$2:$B$4,C64)</f>
        <v>368.09961407545529</v>
      </c>
      <c r="K64" s="2">
        <f>TREND(Calibration!$A$2:$A$4,Calibration!$C$2:$C$4,E64)</f>
        <v>446.06184841346658</v>
      </c>
      <c r="L64" s="2">
        <f>TREND(Calibration!$A$2:$A$4,Calibration!$D$2:$D$4,G64)</f>
        <v>1163.3333333333333</v>
      </c>
    </row>
    <row r="65" spans="1:12" x14ac:dyDescent="0.25">
      <c r="A65">
        <v>315067</v>
      </c>
      <c r="B65">
        <v>15.625</v>
      </c>
      <c r="C65">
        <v>0.30972999000000001</v>
      </c>
      <c r="D65">
        <v>30.715000150000002</v>
      </c>
      <c r="E65">
        <v>0.24951999999999999</v>
      </c>
      <c r="F65">
        <v>36.999000549999998</v>
      </c>
      <c r="G65">
        <v>5.611E-2</v>
      </c>
      <c r="H65">
        <v>-89.834999080000003</v>
      </c>
      <c r="J65" s="2">
        <f>TREND(Calibration!$A$2:$A$4,Calibration!$B$2:$B$4,C65)</f>
        <v>367.60464463051949</v>
      </c>
      <c r="K65" s="2">
        <f>TREND(Calibration!$A$2:$A$4,Calibration!$C$2:$C$4,E65)</f>
        <v>445.25736480837918</v>
      </c>
      <c r="L65" s="2">
        <f>TREND(Calibration!$A$2:$A$4,Calibration!$D$2:$D$4,G65)</f>
        <v>1163.3333333333333</v>
      </c>
    </row>
    <row r="66" spans="1:12" x14ac:dyDescent="0.25">
      <c r="A66">
        <v>320098</v>
      </c>
      <c r="B66">
        <v>15.631999970000001</v>
      </c>
      <c r="C66">
        <v>0.30864998999999999</v>
      </c>
      <c r="D66">
        <v>30.68000031</v>
      </c>
      <c r="E66">
        <v>0.24956999999999999</v>
      </c>
      <c r="F66">
        <v>36.993000029999997</v>
      </c>
      <c r="G66">
        <v>-9.2109999999999997E-2</v>
      </c>
      <c r="H66">
        <v>152.90400696</v>
      </c>
      <c r="J66" s="2">
        <f>TREND(Calibration!$A$2:$A$4,Calibration!$B$2:$B$4,C66)</f>
        <v>362.74494462569555</v>
      </c>
      <c r="K66" s="2">
        <f>TREND(Calibration!$A$2:$A$4,Calibration!$C$2:$C$4,E66)</f>
        <v>445.65956639076444</v>
      </c>
      <c r="L66" s="2">
        <f>TREND(Calibration!$A$2:$A$4,Calibration!$D$2:$D$4,G66)</f>
        <v>1163.3333333333333</v>
      </c>
    </row>
    <row r="67" spans="1:12" x14ac:dyDescent="0.25">
      <c r="A67">
        <v>325090</v>
      </c>
      <c r="B67">
        <v>15.680999760000001</v>
      </c>
      <c r="C67">
        <v>0.30772999000000001</v>
      </c>
      <c r="D67">
        <v>30.666999820000001</v>
      </c>
      <c r="E67">
        <v>0.24962001</v>
      </c>
      <c r="F67">
        <v>37.041000369999999</v>
      </c>
      <c r="G67">
        <v>4.5620000000000001E-2</v>
      </c>
      <c r="H67">
        <v>-9.9000003020963285E+37</v>
      </c>
      <c r="J67" s="2">
        <f>TREND(Calibration!$A$2:$A$4,Calibration!$B$2:$B$4,C67)</f>
        <v>358.60520017714202</v>
      </c>
      <c r="K67" s="2">
        <f>TREND(Calibration!$A$2:$A$4,Calibration!$C$2:$C$4,E67)</f>
        <v>446.06184841346658</v>
      </c>
      <c r="L67" s="2">
        <f>TREND(Calibration!$A$2:$A$4,Calibration!$D$2:$D$4,G67)</f>
        <v>1163.3333333333333</v>
      </c>
    </row>
    <row r="68" spans="1:12" x14ac:dyDescent="0.25">
      <c r="A68">
        <v>330093</v>
      </c>
      <c r="B68">
        <v>15.67700005</v>
      </c>
      <c r="C68">
        <v>0.30805999000000001</v>
      </c>
      <c r="D68">
        <v>30.68300056</v>
      </c>
      <c r="E68">
        <v>0.24951999999999999</v>
      </c>
      <c r="F68">
        <v>37.018001560000002</v>
      </c>
      <c r="G68">
        <v>-4.9410000000000003E-2</v>
      </c>
      <c r="H68">
        <v>76.410003660000001</v>
      </c>
      <c r="J68" s="2">
        <f>TREND(Calibration!$A$2:$A$4,Calibration!$B$2:$B$4,C68)</f>
        <v>360.09010851194944</v>
      </c>
      <c r="K68" s="2">
        <f>TREND(Calibration!$A$2:$A$4,Calibration!$C$2:$C$4,E68)</f>
        <v>445.25736480837918</v>
      </c>
      <c r="L68" s="2">
        <f>TREND(Calibration!$A$2:$A$4,Calibration!$D$2:$D$4,G68)</f>
        <v>1163.3333333333333</v>
      </c>
    </row>
    <row r="69" spans="1:12" x14ac:dyDescent="0.25">
      <c r="A69">
        <v>335079</v>
      </c>
      <c r="B69">
        <v>15.710000040000001</v>
      </c>
      <c r="C69">
        <v>0.31217</v>
      </c>
      <c r="D69">
        <v>30.68000031</v>
      </c>
      <c r="E69">
        <v>0.24945999999999999</v>
      </c>
      <c r="F69">
        <v>37.018001560000002</v>
      </c>
      <c r="G69">
        <v>3.5459999999999998E-2</v>
      </c>
      <c r="H69">
        <v>-9.9000003020963285E+37</v>
      </c>
      <c r="J69" s="2">
        <f>TREND(Calibration!$A$2:$A$4,Calibration!$B$2:$B$4,C69)</f>
        <v>378.58401186086212</v>
      </c>
      <c r="K69" s="2">
        <f>TREND(Calibration!$A$2:$A$4,Calibration!$C$2:$C$4,E69)</f>
        <v>444.77472290951664</v>
      </c>
      <c r="L69" s="2">
        <f>TREND(Calibration!$A$2:$A$4,Calibration!$D$2:$D$4,G69)</f>
        <v>1163.3333333333333</v>
      </c>
    </row>
    <row r="70" spans="1:12" x14ac:dyDescent="0.25">
      <c r="A70">
        <v>340089</v>
      </c>
      <c r="B70">
        <v>15.68999958</v>
      </c>
      <c r="C70">
        <v>0.31141001000000001</v>
      </c>
      <c r="D70">
        <v>30.728000640000001</v>
      </c>
      <c r="E70">
        <v>0.24951999999999999</v>
      </c>
      <c r="F70">
        <v>36.984001159999998</v>
      </c>
      <c r="G70">
        <v>-6.9239999999999996E-2</v>
      </c>
      <c r="H70">
        <v>1150.4709472699999</v>
      </c>
      <c r="J70" s="2">
        <f>TREND(Calibration!$A$2:$A$4,Calibration!$B$2:$B$4,C70)</f>
        <v>375.16426796580117</v>
      </c>
      <c r="K70" s="2">
        <f>TREND(Calibration!$A$2:$A$4,Calibration!$C$2:$C$4,E70)</f>
        <v>445.25736480837918</v>
      </c>
      <c r="L70" s="2">
        <f>TREND(Calibration!$A$2:$A$4,Calibration!$D$2:$D$4,G70)</f>
        <v>1163.3333333333333</v>
      </c>
    </row>
    <row r="71" spans="1:12" x14ac:dyDescent="0.25">
      <c r="A71">
        <v>345082</v>
      </c>
      <c r="B71">
        <v>15.76500034</v>
      </c>
      <c r="C71">
        <v>0.31579000000000002</v>
      </c>
      <c r="D71">
        <v>30.69199944</v>
      </c>
      <c r="E71">
        <v>0.24989</v>
      </c>
      <c r="F71">
        <v>37.01499939</v>
      </c>
      <c r="G71">
        <v>4.0759999999999998E-2</v>
      </c>
      <c r="H71">
        <v>-9.9000003020963285E+37</v>
      </c>
      <c r="J71" s="2">
        <f>TREND(Calibration!$A$2:$A$4,Calibration!$B$2:$B$4,C71)</f>
        <v>394.87300632147549</v>
      </c>
      <c r="K71" s="2">
        <f>TREND(Calibration!$A$2:$A$4,Calibration!$C$2:$C$4,E71)</f>
        <v>448.23365651803124</v>
      </c>
      <c r="L71" s="2">
        <f>TREND(Calibration!$A$2:$A$4,Calibration!$D$2:$D$4,G71)</f>
        <v>1163.3333333333333</v>
      </c>
    </row>
    <row r="72" spans="1:12" x14ac:dyDescent="0.25">
      <c r="A72">
        <v>350078</v>
      </c>
      <c r="B72">
        <v>15.777999879999999</v>
      </c>
      <c r="C72">
        <v>0.31308001000000002</v>
      </c>
      <c r="D72">
        <v>30.711999890000001</v>
      </c>
      <c r="E72">
        <v>0.24989</v>
      </c>
      <c r="F72">
        <v>37.043998719999998</v>
      </c>
      <c r="G72">
        <v>-6.9699999999999996E-3</v>
      </c>
      <c r="H72">
        <v>-103.82599639999999</v>
      </c>
      <c r="J72" s="2">
        <f>TREND(Calibration!$A$2:$A$4,Calibration!$B$2:$B$4,C72)</f>
        <v>382.67880408437122</v>
      </c>
      <c r="K72" s="2">
        <f>TREND(Calibration!$A$2:$A$4,Calibration!$C$2:$C$4,E72)</f>
        <v>448.23365651803124</v>
      </c>
      <c r="L72" s="2">
        <f>TREND(Calibration!$A$2:$A$4,Calibration!$D$2:$D$4,G72)</f>
        <v>1163.3333333333333</v>
      </c>
    </row>
    <row r="73" spans="1:12" x14ac:dyDescent="0.25">
      <c r="A73">
        <v>355091</v>
      </c>
      <c r="B73">
        <v>15.75199986</v>
      </c>
      <c r="C73">
        <v>0.31049000999999998</v>
      </c>
      <c r="D73">
        <v>30.724000929999999</v>
      </c>
      <c r="E73">
        <v>0.24989</v>
      </c>
      <c r="F73">
        <v>36.984001159999998</v>
      </c>
      <c r="G73">
        <v>-0.12303</v>
      </c>
      <c r="H73">
        <v>736.26501465000001</v>
      </c>
      <c r="J73" s="2">
        <f>TREND(Calibration!$A$2:$A$4,Calibration!$B$2:$B$4,C73)</f>
        <v>371.02452351724742</v>
      </c>
      <c r="K73" s="2">
        <f>TREND(Calibration!$A$2:$A$4,Calibration!$C$2:$C$4,E73)</f>
        <v>448.23365651803124</v>
      </c>
      <c r="L73" s="2">
        <f>TREND(Calibration!$A$2:$A$4,Calibration!$D$2:$D$4,G73)</f>
        <v>1163.3333333333333</v>
      </c>
    </row>
    <row r="74" spans="1:12" x14ac:dyDescent="0.25">
      <c r="A74">
        <v>360088</v>
      </c>
      <c r="B74">
        <v>15.74600029</v>
      </c>
      <c r="C74">
        <v>0.31184000000000001</v>
      </c>
      <c r="D74">
        <v>30.721000669999999</v>
      </c>
      <c r="E74">
        <v>0.24989</v>
      </c>
      <c r="F74">
        <v>36.984001159999998</v>
      </c>
      <c r="G74">
        <v>3.46E-3</v>
      </c>
      <c r="H74">
        <v>-9.9000003020963285E+37</v>
      </c>
      <c r="J74" s="2">
        <f>TREND(Calibration!$A$2:$A$4,Calibration!$B$2:$B$4,C74)</f>
        <v>377.09910352605493</v>
      </c>
      <c r="K74" s="2">
        <f>TREND(Calibration!$A$2:$A$4,Calibration!$C$2:$C$4,E74)</f>
        <v>448.23365651803124</v>
      </c>
      <c r="L74" s="2">
        <f>TREND(Calibration!$A$2:$A$4,Calibration!$D$2:$D$4,G74)</f>
        <v>1163.3333333333333</v>
      </c>
    </row>
    <row r="75" spans="1:12" x14ac:dyDescent="0.25">
      <c r="A75">
        <v>365091</v>
      </c>
      <c r="B75">
        <v>15.75199986</v>
      </c>
      <c r="C75">
        <v>0.31535000000000002</v>
      </c>
      <c r="D75">
        <v>30.728000640000001</v>
      </c>
      <c r="E75">
        <v>0.24989</v>
      </c>
      <c r="F75">
        <v>37.018001560000002</v>
      </c>
      <c r="G75">
        <v>-9.6110000000000001E-2</v>
      </c>
      <c r="H75">
        <v>108.99700165</v>
      </c>
      <c r="J75" s="2">
        <f>TREND(Calibration!$A$2:$A$4,Calibration!$B$2:$B$4,C75)</f>
        <v>392.89312854173227</v>
      </c>
      <c r="K75" s="2">
        <f>TREND(Calibration!$A$2:$A$4,Calibration!$C$2:$C$4,E75)</f>
        <v>448.23365651803124</v>
      </c>
      <c r="L75" s="2">
        <f>TREND(Calibration!$A$2:$A$4,Calibration!$D$2:$D$4,G75)</f>
        <v>1163.3333333333333</v>
      </c>
    </row>
    <row r="76" spans="1:12" x14ac:dyDescent="0.25">
      <c r="A76">
        <v>370067</v>
      </c>
      <c r="B76">
        <v>15.739000320000001</v>
      </c>
      <c r="C76">
        <v>0.31259998999999999</v>
      </c>
      <c r="D76">
        <v>30.68300056</v>
      </c>
      <c r="E76">
        <v>0.24989</v>
      </c>
      <c r="F76">
        <v>36.999000549999998</v>
      </c>
      <c r="G76">
        <v>6.6540000000000002E-2</v>
      </c>
      <c r="H76">
        <v>-9.9000003020963285E+37</v>
      </c>
      <c r="J76" s="2">
        <f>TREND(Calibration!$A$2:$A$4,Calibration!$B$2:$B$4,C76)</f>
        <v>380.51884742111611</v>
      </c>
      <c r="K76" s="2">
        <f>TREND(Calibration!$A$2:$A$4,Calibration!$C$2:$C$4,E76)</f>
        <v>448.23365651803124</v>
      </c>
      <c r="L76" s="2">
        <f>TREND(Calibration!$A$2:$A$4,Calibration!$D$2:$D$4,G76)</f>
        <v>1163.3333333333333</v>
      </c>
    </row>
    <row r="77" spans="1:12" x14ac:dyDescent="0.25">
      <c r="A77">
        <v>375090</v>
      </c>
      <c r="B77">
        <v>15.663999560000001</v>
      </c>
      <c r="C77">
        <v>0.31367999000000002</v>
      </c>
      <c r="D77">
        <v>30.721000669999999</v>
      </c>
      <c r="E77">
        <v>0.24984001</v>
      </c>
      <c r="F77">
        <v>37.012001040000001</v>
      </c>
      <c r="G77">
        <v>1.1E-4</v>
      </c>
      <c r="H77">
        <v>-85.458999629999994</v>
      </c>
      <c r="J77" s="2">
        <f>TREND(Calibration!$A$2:$A$4,Calibration!$B$2:$B$4,C77)</f>
        <v>385.37854742594004</v>
      </c>
      <c r="K77" s="2">
        <f>TREND(Calibration!$A$2:$A$4,Calibration!$C$2:$C$4,E77)</f>
        <v>447.8315353759624</v>
      </c>
      <c r="L77" s="2">
        <f>TREND(Calibration!$A$2:$A$4,Calibration!$D$2:$D$4,G77)</f>
        <v>1163.3333333333333</v>
      </c>
    </row>
    <row r="78" spans="1:12" x14ac:dyDescent="0.25">
      <c r="A78">
        <v>380179</v>
      </c>
      <c r="B78">
        <v>15.67399979</v>
      </c>
      <c r="C78">
        <v>0.31145999000000002</v>
      </c>
      <c r="D78">
        <v>30.68000031</v>
      </c>
      <c r="E78">
        <v>0.24989</v>
      </c>
      <c r="F78">
        <v>37.025001529999997</v>
      </c>
      <c r="G78">
        <v>4.7350000000000003E-2</v>
      </c>
      <c r="H78">
        <v>-9.9000003020963285E+37</v>
      </c>
      <c r="J78" s="2">
        <f>TREND(Calibration!$A$2:$A$4,Calibration!$B$2:$B$4,C78)</f>
        <v>375.38916408269097</v>
      </c>
      <c r="K78" s="2">
        <f>TREND(Calibration!$A$2:$A$4,Calibration!$C$2:$C$4,E78)</f>
        <v>448.23365651803124</v>
      </c>
      <c r="L78" s="2">
        <f>TREND(Calibration!$A$2:$A$4,Calibration!$D$2:$D$4,G78)</f>
        <v>1163.3333333333333</v>
      </c>
    </row>
    <row r="79" spans="1:12" x14ac:dyDescent="0.25">
      <c r="A79">
        <v>385110</v>
      </c>
      <c r="B79">
        <v>15.65100002</v>
      </c>
      <c r="C79">
        <v>0.31291999999999998</v>
      </c>
      <c r="D79">
        <v>30.701999659999998</v>
      </c>
      <c r="E79">
        <v>0.24984001</v>
      </c>
      <c r="F79">
        <v>36.993000029999997</v>
      </c>
      <c r="G79">
        <v>0.17091999999999999</v>
      </c>
      <c r="H79">
        <v>35.984001159999998</v>
      </c>
      <c r="J79" s="2">
        <f>TREND(Calibration!$A$2:$A$4,Calibration!$B$2:$B$4,C79)</f>
        <v>381.95880353087864</v>
      </c>
      <c r="K79" s="2">
        <f>TREND(Calibration!$A$2:$A$4,Calibration!$C$2:$C$4,E79)</f>
        <v>447.8315353759624</v>
      </c>
      <c r="L79" s="2">
        <f>TREND(Calibration!$A$2:$A$4,Calibration!$D$2:$D$4,G79)</f>
        <v>1163.3333333333333</v>
      </c>
    </row>
    <row r="80" spans="1:12" x14ac:dyDescent="0.25">
      <c r="A80">
        <v>390066</v>
      </c>
      <c r="B80">
        <v>15.631999970000001</v>
      </c>
      <c r="C80">
        <v>0.31259998999999999</v>
      </c>
      <c r="D80">
        <v>30.698999400000002</v>
      </c>
      <c r="E80">
        <v>0.25011</v>
      </c>
      <c r="F80">
        <v>36.9679985</v>
      </c>
      <c r="G80">
        <v>-6.0539999999999997E-2</v>
      </c>
      <c r="H80">
        <v>586.47900390999996</v>
      </c>
      <c r="J80" s="2">
        <f>TREND(Calibration!$A$2:$A$4,Calibration!$B$2:$B$4,C80)</f>
        <v>380.51884742111611</v>
      </c>
      <c r="K80" s="2">
        <f>TREND(Calibration!$A$2:$A$4,Calibration!$C$2:$C$4,E80)</f>
        <v>450.00334348052729</v>
      </c>
      <c r="L80" s="2">
        <f>TREND(Calibration!$A$2:$A$4,Calibration!$D$2:$D$4,G80)</f>
        <v>1163.3333333333333</v>
      </c>
    </row>
    <row r="81" spans="1:12" x14ac:dyDescent="0.25">
      <c r="A81">
        <v>395066</v>
      </c>
      <c r="B81">
        <v>15.663999560000001</v>
      </c>
      <c r="C81">
        <v>0.30849000999999998</v>
      </c>
      <c r="D81">
        <v>30.69199944</v>
      </c>
      <c r="E81">
        <v>0.24979000000000001</v>
      </c>
      <c r="F81">
        <v>37.01499939</v>
      </c>
      <c r="G81">
        <v>0.17427000000000001</v>
      </c>
      <c r="H81">
        <v>-9.9000003020963285E+37</v>
      </c>
      <c r="J81" s="2">
        <f>TREND(Calibration!$A$2:$A$4,Calibration!$B$2:$B$4,C81)</f>
        <v>362.02507906386995</v>
      </c>
      <c r="K81" s="2">
        <f>TREND(Calibration!$A$2:$A$4,Calibration!$C$2:$C$4,E81)</f>
        <v>447.42925335326049</v>
      </c>
      <c r="L81" s="2">
        <f>TREND(Calibration!$A$2:$A$4,Calibration!$D$2:$D$4,G81)</f>
        <v>1163.3333333333333</v>
      </c>
    </row>
    <row r="82" spans="1:12" x14ac:dyDescent="0.25">
      <c r="A82">
        <v>400109</v>
      </c>
      <c r="B82">
        <v>15.647999759999999</v>
      </c>
      <c r="C82">
        <v>0.31286999999999998</v>
      </c>
      <c r="D82">
        <v>30.711999890000001</v>
      </c>
      <c r="E82">
        <v>0.24989</v>
      </c>
      <c r="F82">
        <v>37.021999360000002</v>
      </c>
      <c r="G82">
        <v>-2.47E-2</v>
      </c>
      <c r="H82">
        <v>754.59301758000004</v>
      </c>
      <c r="J82" s="2">
        <f>TREND(Calibration!$A$2:$A$4,Calibration!$B$2:$B$4,C82)</f>
        <v>381.73381741954427</v>
      </c>
      <c r="K82" s="2">
        <f>TREND(Calibration!$A$2:$A$4,Calibration!$C$2:$C$4,E82)</f>
        <v>448.23365651803124</v>
      </c>
      <c r="L82" s="2">
        <f>TREND(Calibration!$A$2:$A$4,Calibration!$D$2:$D$4,G82)</f>
        <v>1163.3333333333333</v>
      </c>
    </row>
    <row r="83" spans="1:12" x14ac:dyDescent="0.25">
      <c r="A83">
        <v>405089</v>
      </c>
      <c r="B83">
        <v>15.6420002</v>
      </c>
      <c r="C83">
        <v>0.31280999999999998</v>
      </c>
      <c r="D83">
        <v>30.756999969999999</v>
      </c>
      <c r="E83">
        <v>0.24989</v>
      </c>
      <c r="F83">
        <v>36.986999509999997</v>
      </c>
      <c r="G83">
        <v>-9.6000000000000002E-2</v>
      </c>
      <c r="H83">
        <v>508.64700317</v>
      </c>
      <c r="J83" s="2">
        <f>TREND(Calibration!$A$2:$A$4,Calibration!$B$2:$B$4,C83)</f>
        <v>381.46383408594284</v>
      </c>
      <c r="K83" s="2">
        <f>TREND(Calibration!$A$2:$A$4,Calibration!$C$2:$C$4,E83)</f>
        <v>448.23365651803124</v>
      </c>
      <c r="L83" s="2">
        <f>TREND(Calibration!$A$2:$A$4,Calibration!$D$2:$D$4,G83)</f>
        <v>1163.3333333333333</v>
      </c>
    </row>
    <row r="84" spans="1:12" x14ac:dyDescent="0.25">
      <c r="A84">
        <v>410091</v>
      </c>
      <c r="B84">
        <v>15.663999560000001</v>
      </c>
      <c r="C84">
        <v>0.31222000999999999</v>
      </c>
      <c r="D84">
        <v>30.724000929999999</v>
      </c>
      <c r="E84">
        <v>0.25022</v>
      </c>
      <c r="F84">
        <v>36.9679985</v>
      </c>
      <c r="G84">
        <v>-0.19345999999999999</v>
      </c>
      <c r="H84">
        <v>-106.56400299000001</v>
      </c>
      <c r="J84" s="2">
        <f>TREND(Calibration!$A$2:$A$4,Calibration!$B$2:$B$4,C84)</f>
        <v>378.8090429694189</v>
      </c>
      <c r="K84" s="2">
        <f>TREND(Calibration!$A$2:$A$4,Calibration!$C$2:$C$4,E84)</f>
        <v>450.88818696177509</v>
      </c>
      <c r="L84" s="2">
        <f>TREND(Calibration!$A$2:$A$4,Calibration!$D$2:$D$4,G84)</f>
        <v>1163.3333333333333</v>
      </c>
    </row>
    <row r="85" spans="1:12" x14ac:dyDescent="0.25">
      <c r="A85">
        <v>415066</v>
      </c>
      <c r="B85">
        <v>15.684000019999999</v>
      </c>
      <c r="C85">
        <v>0.30708000000000002</v>
      </c>
      <c r="D85">
        <v>30.73699951</v>
      </c>
      <c r="E85">
        <v>0.25011</v>
      </c>
      <c r="F85">
        <v>36.993000029999997</v>
      </c>
      <c r="G85">
        <v>-3.022E-2</v>
      </c>
      <c r="H85">
        <v>148.58700562000001</v>
      </c>
      <c r="J85" s="2">
        <f>TREND(Calibration!$A$2:$A$4,Calibration!$B$2:$B$4,C85)</f>
        <v>355.68042572701688</v>
      </c>
      <c r="K85" s="2">
        <f>TREND(Calibration!$A$2:$A$4,Calibration!$C$2:$C$4,E85)</f>
        <v>450.00334348052729</v>
      </c>
      <c r="L85" s="2">
        <f>TREND(Calibration!$A$2:$A$4,Calibration!$D$2:$D$4,G85)</f>
        <v>1163.3333333333333</v>
      </c>
    </row>
    <row r="86" spans="1:12" x14ac:dyDescent="0.25">
      <c r="A86">
        <v>420094</v>
      </c>
      <c r="B86">
        <v>15.710000040000001</v>
      </c>
      <c r="C86">
        <v>0.30832999999999999</v>
      </c>
      <c r="D86">
        <v>30.721000669999999</v>
      </c>
      <c r="E86">
        <v>0.25016000999999999</v>
      </c>
      <c r="F86">
        <v>37.025001529999997</v>
      </c>
      <c r="G86">
        <v>-3.2590000000000001E-2</v>
      </c>
      <c r="H86">
        <v>-9.9000003020963285E+37</v>
      </c>
      <c r="J86" s="2">
        <f>TREND(Calibration!$A$2:$A$4,Calibration!$B$2:$B$4,C86)</f>
        <v>361.3050785103776</v>
      </c>
      <c r="K86" s="2">
        <f>TREND(Calibration!$A$2:$A$4,Calibration!$C$2:$C$4,E86)</f>
        <v>450.40562550322898</v>
      </c>
      <c r="L86" s="2">
        <f>TREND(Calibration!$A$2:$A$4,Calibration!$D$2:$D$4,G86)</f>
        <v>1163.3333333333333</v>
      </c>
    </row>
    <row r="87" spans="1:12" x14ac:dyDescent="0.25">
      <c r="A87">
        <v>425095</v>
      </c>
      <c r="B87">
        <v>15.66800022</v>
      </c>
      <c r="C87">
        <v>0.30860000999999998</v>
      </c>
      <c r="D87">
        <v>30.724000929999999</v>
      </c>
      <c r="E87">
        <v>0.25022</v>
      </c>
      <c r="F87">
        <v>36.979999540000001</v>
      </c>
      <c r="G87">
        <v>-0.15443000000000001</v>
      </c>
      <c r="H87">
        <v>293.36099243000001</v>
      </c>
      <c r="J87" s="2">
        <f>TREND(Calibration!$A$2:$A$4,Calibration!$B$2:$B$4,C87)</f>
        <v>362.52004850880576</v>
      </c>
      <c r="K87" s="2">
        <f>TREND(Calibration!$A$2:$A$4,Calibration!$C$2:$C$4,E87)</f>
        <v>450.88818696177509</v>
      </c>
      <c r="L87" s="2">
        <f>TREND(Calibration!$A$2:$A$4,Calibration!$D$2:$D$4,G87)</f>
        <v>1163.3333333333333</v>
      </c>
    </row>
    <row r="88" spans="1:12" x14ac:dyDescent="0.25">
      <c r="A88">
        <v>430075</v>
      </c>
      <c r="B88">
        <v>15.661000250000001</v>
      </c>
      <c r="C88">
        <v>0.30480998999999998</v>
      </c>
      <c r="D88">
        <v>30.724000929999999</v>
      </c>
      <c r="E88">
        <v>0.25016000999999999</v>
      </c>
      <c r="F88">
        <v>36.995998380000003</v>
      </c>
      <c r="G88">
        <v>-5.3190000000000001E-2</v>
      </c>
      <c r="H88">
        <v>-9.9000003020963285E+37</v>
      </c>
      <c r="J88" s="2">
        <f>TREND(Calibration!$A$2:$A$4,Calibration!$B$2:$B$4,C88)</f>
        <v>345.46601127521103</v>
      </c>
      <c r="K88" s="2">
        <f>TREND(Calibration!$A$2:$A$4,Calibration!$C$2:$C$4,E88)</f>
        <v>450.40562550322898</v>
      </c>
      <c r="L88" s="2">
        <f>TREND(Calibration!$A$2:$A$4,Calibration!$D$2:$D$4,G88)</f>
        <v>1163.3333333333333</v>
      </c>
    </row>
    <row r="89" spans="1:12" x14ac:dyDescent="0.25">
      <c r="A89">
        <v>435081</v>
      </c>
      <c r="B89">
        <v>15.661000250000001</v>
      </c>
      <c r="C89">
        <v>0.30676001000000003</v>
      </c>
      <c r="D89">
        <v>30.695999149999999</v>
      </c>
      <c r="E89">
        <v>0.25016000999999999</v>
      </c>
      <c r="F89">
        <v>36.995998380000003</v>
      </c>
      <c r="G89">
        <v>5.9619999999999999E-2</v>
      </c>
      <c r="H89">
        <v>-9.9000003020963285E+37</v>
      </c>
      <c r="J89" s="2">
        <f>TREND(Calibration!$A$2:$A$4,Calibration!$B$2:$B$4,C89)</f>
        <v>354.2405596116987</v>
      </c>
      <c r="K89" s="2">
        <f>TREND(Calibration!$A$2:$A$4,Calibration!$C$2:$C$4,E89)</f>
        <v>450.40562550322898</v>
      </c>
      <c r="L89" s="2">
        <f>TREND(Calibration!$A$2:$A$4,Calibration!$D$2:$D$4,G89)</f>
        <v>1163.3333333333333</v>
      </c>
    </row>
    <row r="90" spans="1:12" x14ac:dyDescent="0.25">
      <c r="A90">
        <v>440067</v>
      </c>
      <c r="B90">
        <v>15.70699978</v>
      </c>
      <c r="C90">
        <v>0.31086998999999998</v>
      </c>
      <c r="D90">
        <v>30.711999890000001</v>
      </c>
      <c r="E90">
        <v>0.25022</v>
      </c>
      <c r="F90">
        <v>37.006000520000001</v>
      </c>
      <c r="G90">
        <v>0.15015999999999999</v>
      </c>
      <c r="H90">
        <v>-9.9000003020963285E+37</v>
      </c>
      <c r="J90" s="2">
        <f>TREND(Calibration!$A$2:$A$4,Calibration!$B$2:$B$4,C90)</f>
        <v>372.73432796894463</v>
      </c>
      <c r="K90" s="2">
        <f>TREND(Calibration!$A$2:$A$4,Calibration!$C$2:$C$4,E90)</f>
        <v>450.88818696177509</v>
      </c>
      <c r="L90" s="2">
        <f>TREND(Calibration!$A$2:$A$4,Calibration!$D$2:$D$4,G90)</f>
        <v>1163.3333333333333</v>
      </c>
    </row>
    <row r="91" spans="1:12" x14ac:dyDescent="0.25">
      <c r="A91">
        <v>445068</v>
      </c>
      <c r="B91">
        <v>15.663999560000001</v>
      </c>
      <c r="C91">
        <v>0.31022</v>
      </c>
      <c r="D91">
        <v>30.76300049</v>
      </c>
      <c r="E91">
        <v>0.25022</v>
      </c>
      <c r="F91">
        <v>36.986999509999997</v>
      </c>
      <c r="G91">
        <v>1.7729999999999999E-2</v>
      </c>
      <c r="H91">
        <v>1344.3699951200001</v>
      </c>
      <c r="J91" s="2">
        <f>TREND(Calibration!$A$2:$A$4,Calibration!$B$2:$B$4,C91)</f>
        <v>369.80955351881926</v>
      </c>
      <c r="K91" s="2">
        <f>TREND(Calibration!$A$2:$A$4,Calibration!$C$2:$C$4,E91)</f>
        <v>450.88818696177509</v>
      </c>
      <c r="L91" s="2">
        <f>TREND(Calibration!$A$2:$A$4,Calibration!$D$2:$D$4,G91)</f>
        <v>1163.3333333333333</v>
      </c>
    </row>
    <row r="92" spans="1:12" x14ac:dyDescent="0.25">
      <c r="A92">
        <v>450066</v>
      </c>
      <c r="B92">
        <v>15.74199963</v>
      </c>
      <c r="C92">
        <v>0.30832999999999999</v>
      </c>
      <c r="D92">
        <v>30.704999919999999</v>
      </c>
      <c r="E92">
        <v>0.25022</v>
      </c>
      <c r="F92">
        <v>36.986999509999997</v>
      </c>
      <c r="G92">
        <v>0.10038</v>
      </c>
      <c r="H92">
        <v>-9.9000003020963285E+37</v>
      </c>
      <c r="J92" s="2">
        <f>TREND(Calibration!$A$2:$A$4,Calibration!$B$2:$B$4,C92)</f>
        <v>361.3050785103776</v>
      </c>
      <c r="K92" s="2">
        <f>TREND(Calibration!$A$2:$A$4,Calibration!$C$2:$C$4,E92)</f>
        <v>450.88818696177509</v>
      </c>
      <c r="L92" s="2">
        <f>TREND(Calibration!$A$2:$A$4,Calibration!$D$2:$D$4,G92)</f>
        <v>1163.3333333333333</v>
      </c>
    </row>
    <row r="93" spans="1:12" x14ac:dyDescent="0.25">
      <c r="A93">
        <v>455084</v>
      </c>
      <c r="B93">
        <v>15.70300007</v>
      </c>
      <c r="C93">
        <v>0.30864998999999999</v>
      </c>
      <c r="D93">
        <v>30.743999479999999</v>
      </c>
      <c r="E93">
        <v>0.25022</v>
      </c>
      <c r="F93">
        <v>36.993000029999997</v>
      </c>
      <c r="G93">
        <v>-0.16433001</v>
      </c>
      <c r="H93">
        <v>369.82400512999999</v>
      </c>
      <c r="J93" s="2">
        <f>TREND(Calibration!$A$2:$A$4,Calibration!$B$2:$B$4,C93)</f>
        <v>362.74494462569555</v>
      </c>
      <c r="K93" s="2">
        <f>TREND(Calibration!$A$2:$A$4,Calibration!$C$2:$C$4,E93)</f>
        <v>450.88818696177509</v>
      </c>
      <c r="L93" s="2">
        <f>TREND(Calibration!$A$2:$A$4,Calibration!$D$2:$D$4,G93)</f>
        <v>1163.3333333333333</v>
      </c>
    </row>
    <row r="94" spans="1:12" x14ac:dyDescent="0.25">
      <c r="A94">
        <v>460067</v>
      </c>
      <c r="B94">
        <v>15.7159996</v>
      </c>
      <c r="C94">
        <v>0.30864998999999999</v>
      </c>
      <c r="D94">
        <v>30.73699951</v>
      </c>
      <c r="E94">
        <v>0.25011</v>
      </c>
      <c r="F94">
        <v>36.971000670000002</v>
      </c>
      <c r="G94">
        <v>-0.23243</v>
      </c>
      <c r="H94">
        <v>111.67400360000001</v>
      </c>
      <c r="J94" s="2">
        <f>TREND(Calibration!$A$2:$A$4,Calibration!$B$2:$B$4,C94)</f>
        <v>362.74494462569555</v>
      </c>
      <c r="K94" s="2">
        <f>TREND(Calibration!$A$2:$A$4,Calibration!$C$2:$C$4,E94)</f>
        <v>450.00334348052729</v>
      </c>
      <c r="L94" s="2">
        <f>TREND(Calibration!$A$2:$A$4,Calibration!$D$2:$D$4,G94)</f>
        <v>1163.3333333333333</v>
      </c>
    </row>
    <row r="95" spans="1:12" x14ac:dyDescent="0.25">
      <c r="A95">
        <v>465077</v>
      </c>
      <c r="B95">
        <v>15.739000320000001</v>
      </c>
      <c r="C95">
        <v>0.31097998999999998</v>
      </c>
      <c r="D95">
        <v>30.728000640000001</v>
      </c>
      <c r="E95">
        <v>0.25016000999999999</v>
      </c>
      <c r="F95">
        <v>37.027999880000003</v>
      </c>
      <c r="G95">
        <v>-0.10632999999999999</v>
      </c>
      <c r="H95">
        <v>-9.9000003020963285E+37</v>
      </c>
      <c r="J95" s="2">
        <f>TREND(Calibration!$A$2:$A$4,Calibration!$B$2:$B$4,C95)</f>
        <v>373.2292974138802</v>
      </c>
      <c r="K95" s="2">
        <f>TREND(Calibration!$A$2:$A$4,Calibration!$C$2:$C$4,E95)</f>
        <v>450.40562550322898</v>
      </c>
      <c r="L95" s="2">
        <f>TREND(Calibration!$A$2:$A$4,Calibration!$D$2:$D$4,G95)</f>
        <v>1163.3333333333333</v>
      </c>
    </row>
    <row r="96" spans="1:12" x14ac:dyDescent="0.25">
      <c r="A96">
        <v>470067</v>
      </c>
      <c r="B96">
        <v>15.75199986</v>
      </c>
      <c r="C96">
        <v>0.31384000000000001</v>
      </c>
      <c r="D96">
        <v>30.721000669999999</v>
      </c>
      <c r="E96">
        <v>0.25011</v>
      </c>
      <c r="F96">
        <v>36.971000670000002</v>
      </c>
      <c r="G96">
        <v>5.4809999999999998E-2</v>
      </c>
      <c r="H96">
        <v>-9.9000003020963285E+37</v>
      </c>
      <c r="J96" s="2">
        <f>TREND(Calibration!$A$2:$A$4,Calibration!$B$2:$B$4,C96)</f>
        <v>386.0985479794324</v>
      </c>
      <c r="K96" s="2">
        <f>TREND(Calibration!$A$2:$A$4,Calibration!$C$2:$C$4,E96)</f>
        <v>450.00334348052729</v>
      </c>
      <c r="L96" s="2">
        <f>TREND(Calibration!$A$2:$A$4,Calibration!$D$2:$D$4,G96)</f>
        <v>1163.3333333333333</v>
      </c>
    </row>
    <row r="97" spans="1:12" x14ac:dyDescent="0.25">
      <c r="A97">
        <v>475066</v>
      </c>
      <c r="B97">
        <v>15.748999599999999</v>
      </c>
      <c r="C97">
        <v>0.30838000999999998</v>
      </c>
      <c r="D97">
        <v>30.728000640000001</v>
      </c>
      <c r="E97">
        <v>0.25016000999999999</v>
      </c>
      <c r="F97">
        <v>37.021999360000002</v>
      </c>
      <c r="G97">
        <v>0.13211000000000001</v>
      </c>
      <c r="H97">
        <v>240.625</v>
      </c>
      <c r="J97" s="2">
        <f>TREND(Calibration!$A$2:$A$4,Calibration!$B$2:$B$4,C97)</f>
        <v>361.53010961893415</v>
      </c>
      <c r="K97" s="2">
        <f>TREND(Calibration!$A$2:$A$4,Calibration!$C$2:$C$4,E97)</f>
        <v>450.40562550322898</v>
      </c>
      <c r="L97" s="2">
        <f>TREND(Calibration!$A$2:$A$4,Calibration!$D$2:$D$4,G97)</f>
        <v>1163.3333333333333</v>
      </c>
    </row>
    <row r="98" spans="1:12" x14ac:dyDescent="0.25">
      <c r="A98">
        <v>480135</v>
      </c>
      <c r="B98">
        <v>15.663999560000001</v>
      </c>
      <c r="C98">
        <v>0.30968001000000001</v>
      </c>
      <c r="D98">
        <v>30.711999890000001</v>
      </c>
      <c r="E98">
        <v>0.25016000999999999</v>
      </c>
      <c r="F98">
        <v>36.993000029999997</v>
      </c>
      <c r="G98">
        <v>-0.10351</v>
      </c>
      <c r="H98">
        <v>-131.57400512999999</v>
      </c>
      <c r="J98" s="2">
        <f>TREND(Calibration!$A$2:$A$4,Calibration!$B$2:$B$4,C98)</f>
        <v>367.37974851362969</v>
      </c>
      <c r="K98" s="2">
        <f>TREND(Calibration!$A$2:$A$4,Calibration!$C$2:$C$4,E98)</f>
        <v>450.40562550322898</v>
      </c>
      <c r="L98" s="2">
        <f>TREND(Calibration!$A$2:$A$4,Calibration!$D$2:$D$4,G98)</f>
        <v>1163.3333333333333</v>
      </c>
    </row>
    <row r="99" spans="1:12" x14ac:dyDescent="0.25">
      <c r="A99">
        <v>485075</v>
      </c>
      <c r="B99">
        <v>15.663999560000001</v>
      </c>
      <c r="C99">
        <v>0.30978999000000002</v>
      </c>
      <c r="D99">
        <v>30.76300049</v>
      </c>
      <c r="E99">
        <v>0.25016000999999999</v>
      </c>
      <c r="F99">
        <v>36.973999020000001</v>
      </c>
      <c r="G99">
        <v>-0.16075999999999999</v>
      </c>
      <c r="H99">
        <v>652.40802001999998</v>
      </c>
      <c r="J99" s="2">
        <f>TREND(Calibration!$A$2:$A$4,Calibration!$B$2:$B$4,C99)</f>
        <v>367.87462796412092</v>
      </c>
      <c r="K99" s="2">
        <f>TREND(Calibration!$A$2:$A$4,Calibration!$C$2:$C$4,E99)</f>
        <v>450.40562550322898</v>
      </c>
      <c r="L99" s="2">
        <f>TREND(Calibration!$A$2:$A$4,Calibration!$D$2:$D$4,G99)</f>
        <v>1163.3333333333333</v>
      </c>
    </row>
    <row r="100" spans="1:12" x14ac:dyDescent="0.25">
      <c r="A100">
        <v>490066</v>
      </c>
      <c r="B100">
        <v>15.631999970000001</v>
      </c>
      <c r="C100">
        <v>0.30588999</v>
      </c>
      <c r="D100">
        <v>30.76600075</v>
      </c>
      <c r="E100">
        <v>0.25016000999999999</v>
      </c>
      <c r="F100">
        <v>36.958000179999999</v>
      </c>
      <c r="G100">
        <v>-8.0329999999999999E-2</v>
      </c>
      <c r="H100">
        <v>-19.9659996</v>
      </c>
      <c r="J100" s="2">
        <f>TREND(Calibration!$A$2:$A$4,Calibration!$B$2:$B$4,C100)</f>
        <v>350.32571128003497</v>
      </c>
      <c r="K100" s="2">
        <f>TREND(Calibration!$A$2:$A$4,Calibration!$C$2:$C$4,E100)</f>
        <v>450.40562550322898</v>
      </c>
      <c r="L100" s="2">
        <f>TREND(Calibration!$A$2:$A$4,Calibration!$D$2:$D$4,G100)</f>
        <v>1163.3333333333333</v>
      </c>
    </row>
    <row r="101" spans="1:12" x14ac:dyDescent="0.25">
      <c r="A101">
        <v>495069</v>
      </c>
      <c r="B101">
        <v>15.663999560000001</v>
      </c>
      <c r="C101">
        <v>0.30978999000000002</v>
      </c>
      <c r="D101">
        <v>30.701999659999998</v>
      </c>
      <c r="E101">
        <v>0.25016000999999999</v>
      </c>
      <c r="F101">
        <v>37.012001040000001</v>
      </c>
      <c r="G101">
        <v>8.6379999999999998E-2</v>
      </c>
      <c r="H101">
        <v>-9.9000003020963285E+37</v>
      </c>
      <c r="J101" s="2">
        <f>TREND(Calibration!$A$2:$A$4,Calibration!$B$2:$B$4,C101)</f>
        <v>367.87462796412092</v>
      </c>
      <c r="K101" s="2">
        <f>TREND(Calibration!$A$2:$A$4,Calibration!$C$2:$C$4,E101)</f>
        <v>450.40562550322898</v>
      </c>
      <c r="L101" s="2">
        <f>TREND(Calibration!$A$2:$A$4,Calibration!$D$2:$D$4,G101)</f>
        <v>1163.3333333333333</v>
      </c>
    </row>
    <row r="102" spans="1:12" x14ac:dyDescent="0.25">
      <c r="A102">
        <v>500066</v>
      </c>
      <c r="B102">
        <v>15.663999560000001</v>
      </c>
      <c r="C102">
        <v>0.30648999999999998</v>
      </c>
      <c r="D102">
        <v>30.74699974</v>
      </c>
      <c r="E102">
        <v>0.25049000999999999</v>
      </c>
      <c r="F102">
        <v>37.041000369999999</v>
      </c>
      <c r="G102">
        <v>3.6429999999999997E-2</v>
      </c>
      <c r="H102">
        <v>-9.9000003020963285E+37</v>
      </c>
      <c r="J102" s="2">
        <f>TREND(Calibration!$A$2:$A$4,Calibration!$B$2:$B$4,C102)</f>
        <v>353.02558961327031</v>
      </c>
      <c r="K102" s="2">
        <f>TREND(Calibration!$A$2:$A$4,Calibration!$C$2:$C$4,E102)</f>
        <v>453.06015594697283</v>
      </c>
      <c r="L102" s="2">
        <f>TREND(Calibration!$A$2:$A$4,Calibration!$D$2:$D$4,G102)</f>
        <v>1163.3333333333333</v>
      </c>
    </row>
    <row r="103" spans="1:12" x14ac:dyDescent="0.25">
      <c r="A103">
        <v>505092</v>
      </c>
      <c r="B103">
        <v>15.62899971</v>
      </c>
      <c r="C103">
        <v>0.30480998999999998</v>
      </c>
      <c r="D103">
        <v>30.743999479999999</v>
      </c>
      <c r="E103">
        <v>0.25053998999999999</v>
      </c>
      <c r="F103">
        <v>36.965000150000002</v>
      </c>
      <c r="G103">
        <v>-7.2050000000000003E-2</v>
      </c>
      <c r="H103">
        <v>986.14099121000004</v>
      </c>
      <c r="J103" s="2">
        <f>TREND(Calibration!$A$2:$A$4,Calibration!$B$2:$B$4,C103)</f>
        <v>345.46601127521103</v>
      </c>
      <c r="K103" s="2">
        <f>TREND(Calibration!$A$2:$A$4,Calibration!$C$2:$C$4,E103)</f>
        <v>453.46219664872524</v>
      </c>
      <c r="L103" s="2">
        <f>TREND(Calibration!$A$2:$A$4,Calibration!$D$2:$D$4,G103)</f>
        <v>1163.3333333333333</v>
      </c>
    </row>
    <row r="104" spans="1:12" x14ac:dyDescent="0.25">
      <c r="A104">
        <v>510082</v>
      </c>
      <c r="B104">
        <v>15.67700005</v>
      </c>
      <c r="C104">
        <v>0.30616999</v>
      </c>
      <c r="D104">
        <v>30.74699974</v>
      </c>
      <c r="E104">
        <v>0.25022</v>
      </c>
      <c r="F104">
        <v>37.018001560000002</v>
      </c>
      <c r="G104">
        <v>-3.2000000000000001E-2</v>
      </c>
      <c r="H104">
        <v>-9.9000003020963285E+37</v>
      </c>
      <c r="J104" s="2">
        <f>TREND(Calibration!$A$2:$A$4,Calibration!$B$2:$B$4,C104)</f>
        <v>351.58563350350778</v>
      </c>
      <c r="K104" s="2">
        <f>TREND(Calibration!$A$2:$A$4,Calibration!$C$2:$C$4,E104)</f>
        <v>450.88818696177509</v>
      </c>
      <c r="L104" s="2">
        <f>TREND(Calibration!$A$2:$A$4,Calibration!$D$2:$D$4,G104)</f>
        <v>1163.3333333333333</v>
      </c>
    </row>
    <row r="105" spans="1:12" x14ac:dyDescent="0.25">
      <c r="A105">
        <v>515083</v>
      </c>
      <c r="B105">
        <v>15.635000229999999</v>
      </c>
      <c r="C105">
        <v>0.30724998999999997</v>
      </c>
      <c r="D105">
        <v>30.756999969999999</v>
      </c>
      <c r="E105">
        <v>0.25119001000000002</v>
      </c>
      <c r="F105">
        <v>36.990001679999999</v>
      </c>
      <c r="G105">
        <v>-0.10162</v>
      </c>
      <c r="H105">
        <v>348.14599608999998</v>
      </c>
      <c r="J105" s="2">
        <f>TREND(Calibration!$A$2:$A$4,Calibration!$B$2:$B$4,C105)</f>
        <v>356.44533350833149</v>
      </c>
      <c r="K105" s="2">
        <f>TREND(Calibration!$A$2:$A$4,Calibration!$C$2:$C$4,E105)</f>
        <v>458.69097810036897</v>
      </c>
      <c r="L105" s="2">
        <f>TREND(Calibration!$A$2:$A$4,Calibration!$D$2:$D$4,G105)</f>
        <v>1163.3333333333333</v>
      </c>
    </row>
    <row r="106" spans="1:12" x14ac:dyDescent="0.25">
      <c r="A106">
        <v>520077</v>
      </c>
      <c r="B106">
        <v>15.59300041</v>
      </c>
      <c r="C106">
        <v>0.308</v>
      </c>
      <c r="D106">
        <v>30.788999560000001</v>
      </c>
      <c r="E106">
        <v>0.25141001000000002</v>
      </c>
      <c r="F106">
        <v>36.973999020000001</v>
      </c>
      <c r="G106">
        <v>-1.259E-2</v>
      </c>
      <c r="H106">
        <v>261.73300171</v>
      </c>
      <c r="J106" s="2">
        <f>TREND(Calibration!$A$2:$A$4,Calibration!$B$2:$B$4,C106)</f>
        <v>359.82017017557018</v>
      </c>
      <c r="K106" s="2">
        <f>TREND(Calibration!$A$2:$A$4,Calibration!$C$2:$C$4,E106)</f>
        <v>460.46066506286479</v>
      </c>
      <c r="L106" s="2">
        <f>TREND(Calibration!$A$2:$A$4,Calibration!$D$2:$D$4,G106)</f>
        <v>1163.3333333333333</v>
      </c>
    </row>
    <row r="107" spans="1:12" x14ac:dyDescent="0.25">
      <c r="A107">
        <v>525066</v>
      </c>
      <c r="B107">
        <v>15.631999970000001</v>
      </c>
      <c r="C107">
        <v>0.30897998999999998</v>
      </c>
      <c r="D107">
        <v>30.74699974</v>
      </c>
      <c r="E107">
        <v>0.25178999000000002</v>
      </c>
      <c r="F107">
        <v>37.018001560000002</v>
      </c>
      <c r="G107">
        <v>-8.3409999999999998E-2</v>
      </c>
      <c r="H107">
        <v>-9.9000003020963285E+37</v>
      </c>
      <c r="J107" s="2">
        <f>TREND(Calibration!$A$2:$A$4,Calibration!$B$2:$B$4,C107)</f>
        <v>364.22985296050297</v>
      </c>
      <c r="K107" s="2">
        <f>TREND(Calibration!$A$2:$A$4,Calibration!$C$2:$C$4,E107)</f>
        <v>463.51723620836106</v>
      </c>
      <c r="L107" s="2">
        <f>TREND(Calibration!$A$2:$A$4,Calibration!$D$2:$D$4,G107)</f>
        <v>1163.3333333333333</v>
      </c>
    </row>
    <row r="108" spans="1:12" x14ac:dyDescent="0.25">
      <c r="A108">
        <v>530066</v>
      </c>
      <c r="B108">
        <v>15.62899971</v>
      </c>
      <c r="C108">
        <v>0.31248999</v>
      </c>
      <c r="D108">
        <v>30.756999969999999</v>
      </c>
      <c r="E108">
        <v>0.25216000999999999</v>
      </c>
      <c r="F108">
        <v>37.012001040000001</v>
      </c>
      <c r="G108">
        <v>2.7890000000000002E-2</v>
      </c>
      <c r="H108">
        <v>185.31100463999999</v>
      </c>
      <c r="J108" s="2">
        <f>TREND(Calibration!$A$2:$A$4,Calibration!$B$2:$B$4,C108)</f>
        <v>380.0238779761803</v>
      </c>
      <c r="K108" s="2">
        <f>TREND(Calibration!$A$2:$A$4,Calibration!$C$2:$C$4,E108)</f>
        <v>466.49368879864596</v>
      </c>
      <c r="L108" s="2">
        <f>TREND(Calibration!$A$2:$A$4,Calibration!$D$2:$D$4,G108)</f>
        <v>1163.3333333333333</v>
      </c>
    </row>
    <row r="109" spans="1:12" x14ac:dyDescent="0.25">
      <c r="A109">
        <v>535066</v>
      </c>
      <c r="B109">
        <v>15.65799999</v>
      </c>
      <c r="C109">
        <v>0.30794999000000001</v>
      </c>
      <c r="D109">
        <v>30.731000900000002</v>
      </c>
      <c r="E109">
        <v>0.25271000999999998</v>
      </c>
      <c r="F109">
        <v>37.036998750000002</v>
      </c>
      <c r="G109">
        <v>9.6809999999999993E-2</v>
      </c>
      <c r="H109">
        <v>-9.9000003020963285E+37</v>
      </c>
      <c r="J109" s="2">
        <f>TREND(Calibration!$A$2:$A$4,Calibration!$B$2:$B$4,C109)</f>
        <v>359.59513906701363</v>
      </c>
      <c r="K109" s="2">
        <f>TREND(Calibration!$A$2:$A$4,Calibration!$C$2:$C$4,E109)</f>
        <v>470.91790620488541</v>
      </c>
      <c r="L109" s="2">
        <f>TREND(Calibration!$A$2:$A$4,Calibration!$D$2:$D$4,G109)</f>
        <v>1163.3333333333333</v>
      </c>
    </row>
    <row r="110" spans="1:12" x14ac:dyDescent="0.25">
      <c r="A110">
        <v>540076</v>
      </c>
      <c r="B110">
        <v>15.64500046</v>
      </c>
      <c r="C110">
        <v>0.31091999999999997</v>
      </c>
      <c r="D110">
        <v>30.75300026</v>
      </c>
      <c r="E110">
        <v>0.25341001000000002</v>
      </c>
      <c r="F110">
        <v>37.018001560000002</v>
      </c>
      <c r="G110">
        <v>-7.7619999999999995E-2</v>
      </c>
      <c r="H110">
        <v>438.87298584000001</v>
      </c>
      <c r="J110" s="2">
        <f>TREND(Calibration!$A$2:$A$4,Calibration!$B$2:$B$4,C110)</f>
        <v>372.95935907750118</v>
      </c>
      <c r="K110" s="2">
        <f>TREND(Calibration!$A$2:$A$4,Calibration!$C$2:$C$4,E110)</f>
        <v>476.54872835828178</v>
      </c>
      <c r="L110" s="2">
        <f>TREND(Calibration!$A$2:$A$4,Calibration!$D$2:$D$4,G110)</f>
        <v>1163.3333333333333</v>
      </c>
    </row>
    <row r="111" spans="1:12" x14ac:dyDescent="0.25">
      <c r="A111">
        <v>545067</v>
      </c>
      <c r="B111">
        <v>15.63799953</v>
      </c>
      <c r="C111">
        <v>0.31395000000000001</v>
      </c>
      <c r="D111">
        <v>30.775999070000001</v>
      </c>
      <c r="E111">
        <v>0.25334999000000002</v>
      </c>
      <c r="F111">
        <v>36.995998380000003</v>
      </c>
      <c r="G111">
        <v>-5.5140000000000002E-2</v>
      </c>
      <c r="H111">
        <v>-9.9000003020963285E+37</v>
      </c>
      <c r="J111" s="2">
        <f>TREND(Calibration!$A$2:$A$4,Calibration!$B$2:$B$4,C111)</f>
        <v>386.5935174243682</v>
      </c>
      <c r="K111" s="2">
        <f>TREND(Calibration!$A$2:$A$4,Calibration!$C$2:$C$4,E111)</f>
        <v>476.06592557878616</v>
      </c>
      <c r="L111" s="2">
        <f>TREND(Calibration!$A$2:$A$4,Calibration!$D$2:$D$4,G111)</f>
        <v>1163.3333333333333</v>
      </c>
    </row>
    <row r="112" spans="1:12" x14ac:dyDescent="0.25">
      <c r="A112">
        <v>550066</v>
      </c>
      <c r="B112">
        <v>15.65499973</v>
      </c>
      <c r="C112">
        <v>0.31125000000000003</v>
      </c>
      <c r="D112">
        <v>30.784999849999998</v>
      </c>
      <c r="E112">
        <v>0.25341001000000002</v>
      </c>
      <c r="F112">
        <v>36.960998539999999</v>
      </c>
      <c r="G112">
        <v>-0.16697000000000001</v>
      </c>
      <c r="H112">
        <v>660.10797118999994</v>
      </c>
      <c r="J112" s="2">
        <f>TREND(Calibration!$A$2:$A$4,Calibration!$B$2:$B$4,C112)</f>
        <v>374.44426741230882</v>
      </c>
      <c r="K112" s="2">
        <f>TREND(Calibration!$A$2:$A$4,Calibration!$C$2:$C$4,E112)</f>
        <v>476.54872835828178</v>
      </c>
      <c r="L112" s="2">
        <f>TREND(Calibration!$A$2:$A$4,Calibration!$D$2:$D$4,G112)</f>
        <v>1163.3333333333333</v>
      </c>
    </row>
    <row r="113" spans="1:12" x14ac:dyDescent="0.25">
      <c r="A113">
        <v>555086</v>
      </c>
      <c r="B113">
        <v>15.65799999</v>
      </c>
      <c r="C113">
        <v>0.30946001000000001</v>
      </c>
      <c r="D113">
        <v>30.76600075</v>
      </c>
      <c r="E113">
        <v>0.25319001000000002</v>
      </c>
      <c r="F113">
        <v>36.971000670000002</v>
      </c>
      <c r="G113">
        <v>-0.16145999999999999</v>
      </c>
      <c r="H113">
        <v>-9.9000003020963285E+37</v>
      </c>
      <c r="J113" s="2">
        <f>TREND(Calibration!$A$2:$A$4,Calibration!$B$2:$B$4,C113)</f>
        <v>366.38980962375808</v>
      </c>
      <c r="K113" s="2">
        <f>TREND(Calibration!$A$2:$A$4,Calibration!$C$2:$C$4,E113)</f>
        <v>474.77904139578573</v>
      </c>
      <c r="L113" s="2">
        <f>TREND(Calibration!$A$2:$A$4,Calibration!$D$2:$D$4,G113)</f>
        <v>1163.3333333333333</v>
      </c>
    </row>
    <row r="114" spans="1:12" x14ac:dyDescent="0.25">
      <c r="A114">
        <v>560067</v>
      </c>
      <c r="B114">
        <v>15.7329998</v>
      </c>
      <c r="C114">
        <v>0.30648999999999998</v>
      </c>
      <c r="D114">
        <v>30.773000719999999</v>
      </c>
      <c r="E114">
        <v>0.25334999000000002</v>
      </c>
      <c r="F114">
        <v>37.025001529999997</v>
      </c>
      <c r="G114">
        <v>0.14627001000000001</v>
      </c>
      <c r="H114">
        <v>-9.9000003020963285E+37</v>
      </c>
      <c r="J114" s="2">
        <f>TREND(Calibration!$A$2:$A$4,Calibration!$B$2:$B$4,C114)</f>
        <v>353.02558961327031</v>
      </c>
      <c r="K114" s="2">
        <f>TREND(Calibration!$A$2:$A$4,Calibration!$C$2:$C$4,E114)</f>
        <v>476.06592557878616</v>
      </c>
      <c r="L114" s="2">
        <f>TREND(Calibration!$A$2:$A$4,Calibration!$D$2:$D$4,G114)</f>
        <v>1163.3333333333333</v>
      </c>
    </row>
    <row r="115" spans="1:12" x14ac:dyDescent="0.25">
      <c r="A115">
        <v>565067</v>
      </c>
      <c r="B115">
        <v>15.73600006</v>
      </c>
      <c r="C115">
        <v>0.31152001000000001</v>
      </c>
      <c r="D115">
        <v>30.76300049</v>
      </c>
      <c r="E115">
        <v>0.25308001000000002</v>
      </c>
      <c r="F115">
        <v>37.027999880000003</v>
      </c>
      <c r="G115">
        <v>-3.6540000000000003E-2</v>
      </c>
      <c r="H115">
        <v>-9.9000003020963285E+37</v>
      </c>
      <c r="J115" s="2">
        <f>TREND(Calibration!$A$2:$A$4,Calibration!$B$2:$B$4,C115)</f>
        <v>375.65923741073698</v>
      </c>
      <c r="K115" s="2">
        <f>TREND(Calibration!$A$2:$A$4,Calibration!$C$2:$C$4,E115)</f>
        <v>473.89419791453793</v>
      </c>
      <c r="L115" s="2">
        <f>TREND(Calibration!$A$2:$A$4,Calibration!$D$2:$D$4,G115)</f>
        <v>1163.3333333333333</v>
      </c>
    </row>
    <row r="116" spans="1:12" x14ac:dyDescent="0.25">
      <c r="A116">
        <v>570075</v>
      </c>
      <c r="B116">
        <v>15.725999829999999</v>
      </c>
      <c r="C116">
        <v>0.31718998999999998</v>
      </c>
      <c r="D116">
        <v>30.76600075</v>
      </c>
      <c r="E116">
        <v>0.25302999999999998</v>
      </c>
      <c r="F116">
        <v>36.995998380000003</v>
      </c>
      <c r="G116">
        <v>9.8599999999999993E-2</v>
      </c>
      <c r="H116">
        <v>-9.9000003020963285E+37</v>
      </c>
      <c r="J116" s="2">
        <f>TREND(Calibration!$A$2:$A$4,Calibration!$B$2:$B$4,C116)</f>
        <v>401.17257244161715</v>
      </c>
      <c r="K116" s="2">
        <f>TREND(Calibration!$A$2:$A$4,Calibration!$C$2:$C$4,E116)</f>
        <v>473.49191589183556</v>
      </c>
      <c r="L116" s="2">
        <f>TREND(Calibration!$A$2:$A$4,Calibration!$D$2:$D$4,G116)</f>
        <v>1163.3333333333333</v>
      </c>
    </row>
    <row r="117" spans="1:12" x14ac:dyDescent="0.25">
      <c r="A117">
        <v>575066</v>
      </c>
      <c r="B117">
        <v>15.75800037</v>
      </c>
      <c r="C117">
        <v>0.30968001000000001</v>
      </c>
      <c r="D117">
        <v>30.76600075</v>
      </c>
      <c r="E117">
        <v>0.25242998999999999</v>
      </c>
      <c r="F117">
        <v>37.027999880000003</v>
      </c>
      <c r="G117">
        <v>0.21216001000000001</v>
      </c>
      <c r="H117">
        <v>122.34700012</v>
      </c>
      <c r="J117" s="2">
        <f>TREND(Calibration!$A$2:$A$4,Calibration!$B$2:$B$4,C117)</f>
        <v>367.37974851362969</v>
      </c>
      <c r="K117" s="2">
        <f>TREND(Calibration!$A$2:$A$4,Calibration!$C$2:$C$4,E117)</f>
        <v>468.6654164628942</v>
      </c>
      <c r="L117" s="2">
        <f>TREND(Calibration!$A$2:$A$4,Calibration!$D$2:$D$4,G117)</f>
        <v>1163.3333333333333</v>
      </c>
    </row>
    <row r="118" spans="1:12" x14ac:dyDescent="0.25">
      <c r="A118">
        <v>580066</v>
      </c>
      <c r="B118">
        <v>15.722999570000001</v>
      </c>
      <c r="C118">
        <v>0.31843999000000001</v>
      </c>
      <c r="D118">
        <v>30.784999849999998</v>
      </c>
      <c r="E118">
        <v>0.25216000999999999</v>
      </c>
      <c r="F118">
        <v>36.995998380000003</v>
      </c>
      <c r="G118">
        <v>-7.5190000000000007E-2</v>
      </c>
      <c r="H118">
        <v>819.03302001999998</v>
      </c>
      <c r="J118" s="2">
        <f>TREND(Calibration!$A$2:$A$4,Calibration!$B$2:$B$4,C118)</f>
        <v>406.79722522497809</v>
      </c>
      <c r="K118" s="2">
        <f>TREND(Calibration!$A$2:$A$4,Calibration!$C$2:$C$4,E118)</f>
        <v>466.49368879864596</v>
      </c>
      <c r="L118" s="2">
        <f>TREND(Calibration!$A$2:$A$4,Calibration!$D$2:$D$4,G118)</f>
        <v>1163.3333333333333</v>
      </c>
    </row>
    <row r="119" spans="1:12" x14ac:dyDescent="0.25">
      <c r="A119">
        <v>585066</v>
      </c>
      <c r="B119">
        <v>15.739000320000001</v>
      </c>
      <c r="C119">
        <v>0.31330001000000002</v>
      </c>
      <c r="D119">
        <v>30.778999330000001</v>
      </c>
      <c r="E119">
        <v>0.25216000999999999</v>
      </c>
      <c r="F119">
        <v>37.006000520000001</v>
      </c>
      <c r="G119">
        <v>-4.8599999999999997E-3</v>
      </c>
      <c r="H119">
        <v>-9.9000003020963285E+37</v>
      </c>
      <c r="J119" s="2">
        <f>TREND(Calibration!$A$2:$A$4,Calibration!$B$2:$B$4,C119)</f>
        <v>383.66874297424283</v>
      </c>
      <c r="K119" s="2">
        <f>TREND(Calibration!$A$2:$A$4,Calibration!$C$2:$C$4,E119)</f>
        <v>466.49368879864596</v>
      </c>
      <c r="L119" s="2">
        <f>TREND(Calibration!$A$2:$A$4,Calibration!$D$2:$D$4,G119)</f>
        <v>1163.3333333333333</v>
      </c>
    </row>
    <row r="120" spans="1:12" x14ac:dyDescent="0.25">
      <c r="A120">
        <v>590067</v>
      </c>
      <c r="B120">
        <v>15.694000239999999</v>
      </c>
      <c r="C120">
        <v>0.31049000999999998</v>
      </c>
      <c r="D120">
        <v>30.795000080000001</v>
      </c>
      <c r="E120">
        <v>0.25211</v>
      </c>
      <c r="F120">
        <v>36.995998380000003</v>
      </c>
      <c r="G120">
        <v>0.16697000000000001</v>
      </c>
      <c r="H120">
        <v>-90.527000430000001</v>
      </c>
      <c r="J120" s="2">
        <f>TREND(Calibration!$A$2:$A$4,Calibration!$B$2:$B$4,C120)</f>
        <v>371.02452351724742</v>
      </c>
      <c r="K120" s="2">
        <f>TREND(Calibration!$A$2:$A$4,Calibration!$C$2:$C$4,E120)</f>
        <v>466.09140677594405</v>
      </c>
      <c r="L120" s="2">
        <f>TREND(Calibration!$A$2:$A$4,Calibration!$D$2:$D$4,G120)</f>
        <v>1163.3333333333333</v>
      </c>
    </row>
    <row r="121" spans="1:12" x14ac:dyDescent="0.25">
      <c r="A121">
        <v>595086</v>
      </c>
      <c r="B121">
        <v>15.710000040000001</v>
      </c>
      <c r="C121">
        <v>0.31119001000000002</v>
      </c>
      <c r="D121">
        <v>30.778999330000001</v>
      </c>
      <c r="E121">
        <v>0.25178999000000002</v>
      </c>
      <c r="F121">
        <v>36.995998380000003</v>
      </c>
      <c r="G121">
        <v>7.6000000000000004E-4</v>
      </c>
      <c r="H121">
        <v>-9.9000003020963285E+37</v>
      </c>
      <c r="J121" s="2">
        <f>TREND(Calibration!$A$2:$A$4,Calibration!$B$2:$B$4,C121)</f>
        <v>374.17432907592956</v>
      </c>
      <c r="K121" s="2">
        <f>TREND(Calibration!$A$2:$A$4,Calibration!$C$2:$C$4,E121)</f>
        <v>463.51723620836106</v>
      </c>
      <c r="L121" s="2">
        <f>TREND(Calibration!$A$2:$A$4,Calibration!$D$2:$D$4,G121)</f>
        <v>1163.3333333333333</v>
      </c>
    </row>
    <row r="122" spans="1:12" x14ac:dyDescent="0.25">
      <c r="A122">
        <v>600077</v>
      </c>
      <c r="B122">
        <v>15.684000019999999</v>
      </c>
      <c r="C122">
        <v>0.31280999999999998</v>
      </c>
      <c r="D122">
        <v>30.795000080000001</v>
      </c>
      <c r="E122">
        <v>0.25178999000000002</v>
      </c>
      <c r="F122">
        <v>36.942001339999997</v>
      </c>
      <c r="G122">
        <v>3.9780000000000003E-2</v>
      </c>
      <c r="H122">
        <v>632.03997803000004</v>
      </c>
      <c r="J122" s="2">
        <f>TREND(Calibration!$A$2:$A$4,Calibration!$B$2:$B$4,C122)</f>
        <v>381.46383408594284</v>
      </c>
      <c r="K122" s="2">
        <f>TREND(Calibration!$A$2:$A$4,Calibration!$C$2:$C$4,E122)</f>
        <v>463.51723620836106</v>
      </c>
      <c r="L122" s="2">
        <f>TREND(Calibration!$A$2:$A$4,Calibration!$D$2:$D$4,G122)</f>
        <v>1163.3333333333333</v>
      </c>
    </row>
    <row r="123" spans="1:12" x14ac:dyDescent="0.25">
      <c r="A123">
        <v>605091</v>
      </c>
      <c r="B123">
        <v>15.73600006</v>
      </c>
      <c r="C123">
        <v>0.31302999999999997</v>
      </c>
      <c r="D123">
        <v>30.781999590000002</v>
      </c>
      <c r="E123">
        <v>0.25173000000000001</v>
      </c>
      <c r="F123">
        <v>37.002998349999999</v>
      </c>
      <c r="G123">
        <v>0.14892</v>
      </c>
      <c r="H123">
        <v>-9.9000003020963285E+37</v>
      </c>
      <c r="J123" s="2">
        <f>TREND(Calibration!$A$2:$A$4,Calibration!$B$2:$B$4,C123)</f>
        <v>382.45377297581445</v>
      </c>
      <c r="K123" s="2">
        <f>TREND(Calibration!$A$2:$A$4,Calibration!$C$2:$C$4,E123)</f>
        <v>463.03467474981494</v>
      </c>
      <c r="L123" s="2">
        <f>TREND(Calibration!$A$2:$A$4,Calibration!$D$2:$D$4,G123)</f>
        <v>1163.3333333333333</v>
      </c>
    </row>
    <row r="124" spans="1:12" x14ac:dyDescent="0.25">
      <c r="A124">
        <v>610076</v>
      </c>
      <c r="B124">
        <v>15.710000040000001</v>
      </c>
      <c r="C124">
        <v>0.31313999999999997</v>
      </c>
      <c r="D124">
        <v>30.784999849999998</v>
      </c>
      <c r="E124">
        <v>0.25184000000000001</v>
      </c>
      <c r="F124">
        <v>36.973999020000001</v>
      </c>
      <c r="G124">
        <v>0.17335001</v>
      </c>
      <c r="H124">
        <v>203.02999878</v>
      </c>
      <c r="J124" s="2">
        <f>TREND(Calibration!$A$2:$A$4,Calibration!$B$2:$B$4,C124)</f>
        <v>382.94874242075002</v>
      </c>
      <c r="K124" s="2">
        <f>TREND(Calibration!$A$2:$A$4,Calibration!$C$2:$C$4,E124)</f>
        <v>463.91951823106297</v>
      </c>
      <c r="L124" s="2">
        <f>TREND(Calibration!$A$2:$A$4,Calibration!$D$2:$D$4,G124)</f>
        <v>1163.3333333333333</v>
      </c>
    </row>
    <row r="125" spans="1:12" x14ac:dyDescent="0.25">
      <c r="A125">
        <v>615066</v>
      </c>
      <c r="B125">
        <v>15.69999981</v>
      </c>
      <c r="C125">
        <v>0.31286999999999998</v>
      </c>
      <c r="D125">
        <v>30.798000340000002</v>
      </c>
      <c r="E125">
        <v>0.25119001000000002</v>
      </c>
      <c r="F125">
        <v>36.993000029999997</v>
      </c>
      <c r="G125">
        <v>-3.2539999999999999E-2</v>
      </c>
      <c r="H125">
        <v>690.98901366999996</v>
      </c>
      <c r="J125" s="2">
        <f>TREND(Calibration!$A$2:$A$4,Calibration!$B$2:$B$4,C125)</f>
        <v>381.73381741954427</v>
      </c>
      <c r="K125" s="2">
        <f>TREND(Calibration!$A$2:$A$4,Calibration!$C$2:$C$4,E125)</f>
        <v>458.69097810036897</v>
      </c>
      <c r="L125" s="2">
        <f>TREND(Calibration!$A$2:$A$4,Calibration!$D$2:$D$4,G125)</f>
        <v>1163.3333333333333</v>
      </c>
    </row>
    <row r="126" spans="1:12" x14ac:dyDescent="0.25">
      <c r="A126">
        <v>620066</v>
      </c>
      <c r="B126">
        <v>15.713000299999999</v>
      </c>
      <c r="C126">
        <v>0.31156999000000002</v>
      </c>
      <c r="D126">
        <v>30.795000080000001</v>
      </c>
      <c r="E126">
        <v>0.25119001000000002</v>
      </c>
      <c r="F126">
        <v>36.960998539999999</v>
      </c>
      <c r="G126">
        <v>-0.10957</v>
      </c>
      <c r="H126">
        <v>465.61199950999998</v>
      </c>
      <c r="J126" s="2">
        <f>TREND(Calibration!$A$2:$A$4,Calibration!$B$2:$B$4,C126)</f>
        <v>375.88413352762677</v>
      </c>
      <c r="K126" s="2">
        <f>TREND(Calibration!$A$2:$A$4,Calibration!$C$2:$C$4,E126)</f>
        <v>458.69097810036897</v>
      </c>
      <c r="L126" s="2">
        <f>TREND(Calibration!$A$2:$A$4,Calibration!$D$2:$D$4,G126)</f>
        <v>1163.3333333333333</v>
      </c>
    </row>
    <row r="127" spans="1:12" x14ac:dyDescent="0.25">
      <c r="A127">
        <v>625066</v>
      </c>
      <c r="B127">
        <v>15.696999549999999</v>
      </c>
      <c r="C127">
        <v>0.31389001</v>
      </c>
      <c r="D127">
        <v>30.81399918</v>
      </c>
      <c r="E127">
        <v>0.25108001000000002</v>
      </c>
      <c r="F127">
        <v>36.979999540000001</v>
      </c>
      <c r="G127">
        <v>-0.24573</v>
      </c>
      <c r="H127">
        <v>-9.9000003020963285E+37</v>
      </c>
      <c r="J127" s="2">
        <f>TREND(Calibration!$A$2:$A$4,Calibration!$B$2:$B$4,C127)</f>
        <v>386.32357908798895</v>
      </c>
      <c r="K127" s="2">
        <f>TREND(Calibration!$A$2:$A$4,Calibration!$C$2:$C$4,E127)</f>
        <v>457.80613461912094</v>
      </c>
      <c r="L127" s="2">
        <f>TREND(Calibration!$A$2:$A$4,Calibration!$D$2:$D$4,G127)</f>
        <v>1163.3333333333333</v>
      </c>
    </row>
    <row r="128" spans="1:12" x14ac:dyDescent="0.25">
      <c r="A128">
        <v>630132</v>
      </c>
      <c r="B128">
        <v>15.67700005</v>
      </c>
      <c r="C128">
        <v>0.30935001000000001</v>
      </c>
      <c r="D128">
        <v>30.81100082</v>
      </c>
      <c r="E128">
        <v>0.25119001000000002</v>
      </c>
      <c r="F128">
        <v>36.979999540000001</v>
      </c>
      <c r="G128">
        <v>-0.12486999999999999</v>
      </c>
      <c r="H128">
        <v>354.18099976000002</v>
      </c>
      <c r="J128" s="2">
        <f>TREND(Calibration!$A$2:$A$4,Calibration!$B$2:$B$4,C128)</f>
        <v>365.89484017882228</v>
      </c>
      <c r="K128" s="2">
        <f>TREND(Calibration!$A$2:$A$4,Calibration!$C$2:$C$4,E128)</f>
        <v>458.69097810036897</v>
      </c>
      <c r="L128" s="2">
        <f>TREND(Calibration!$A$2:$A$4,Calibration!$D$2:$D$4,G128)</f>
        <v>1163.3333333333333</v>
      </c>
    </row>
    <row r="129" spans="1:12" x14ac:dyDescent="0.25">
      <c r="A129">
        <v>635068</v>
      </c>
      <c r="B129">
        <v>15.67099953</v>
      </c>
      <c r="C129">
        <v>0.30588999</v>
      </c>
      <c r="D129">
        <v>30.81699944</v>
      </c>
      <c r="E129">
        <v>0.25130001000000002</v>
      </c>
      <c r="F129">
        <v>36.984001159999998</v>
      </c>
      <c r="G129">
        <v>-0.19059999</v>
      </c>
      <c r="H129">
        <v>92.010002139999997</v>
      </c>
      <c r="J129" s="2">
        <f>TREND(Calibration!$A$2:$A$4,Calibration!$B$2:$B$4,C129)</f>
        <v>350.32571128003497</v>
      </c>
      <c r="K129" s="2">
        <f>TREND(Calibration!$A$2:$A$4,Calibration!$C$2:$C$4,E129)</f>
        <v>459.57582158161676</v>
      </c>
      <c r="L129" s="2">
        <f>TREND(Calibration!$A$2:$A$4,Calibration!$D$2:$D$4,G129)</f>
        <v>1163.3333333333333</v>
      </c>
    </row>
    <row r="130" spans="1:12" x14ac:dyDescent="0.25">
      <c r="A130">
        <v>640076</v>
      </c>
      <c r="B130">
        <v>15.68999958</v>
      </c>
      <c r="C130">
        <v>0.30978999000000002</v>
      </c>
      <c r="D130">
        <v>30.798000340000002</v>
      </c>
      <c r="E130">
        <v>0.25113999999999997</v>
      </c>
      <c r="F130">
        <v>36.986999509999997</v>
      </c>
      <c r="G130">
        <v>1.7569999999999999E-2</v>
      </c>
      <c r="H130">
        <v>-9.9000003020963285E+37</v>
      </c>
      <c r="J130" s="2">
        <f>TREND(Calibration!$A$2:$A$4,Calibration!$B$2:$B$4,C130)</f>
        <v>367.87462796412092</v>
      </c>
      <c r="K130" s="2">
        <f>TREND(Calibration!$A$2:$A$4,Calibration!$C$2:$C$4,E130)</f>
        <v>458.2886960776666</v>
      </c>
      <c r="L130" s="2">
        <f>TREND(Calibration!$A$2:$A$4,Calibration!$D$2:$D$4,G130)</f>
        <v>1163.3333333333333</v>
      </c>
    </row>
    <row r="131" spans="1:12" x14ac:dyDescent="0.25">
      <c r="A131">
        <v>645066</v>
      </c>
      <c r="B131">
        <v>15.61299992</v>
      </c>
      <c r="C131">
        <v>0.30562001</v>
      </c>
      <c r="D131">
        <v>30.826999659999998</v>
      </c>
      <c r="E131">
        <v>0.25080999999999998</v>
      </c>
      <c r="F131">
        <v>36.971000670000002</v>
      </c>
      <c r="G131">
        <v>-0.10145999999999999</v>
      </c>
      <c r="H131">
        <v>807.25701904000005</v>
      </c>
      <c r="J131" s="2">
        <f>TREND(Calibration!$A$2:$A$4,Calibration!$B$2:$B$4,C131)</f>
        <v>349.11087627327333</v>
      </c>
      <c r="K131" s="2">
        <f>TREND(Calibration!$A$2:$A$4,Calibration!$C$2:$C$4,E131)</f>
        <v>455.63416563392298</v>
      </c>
      <c r="L131" s="2">
        <f>TREND(Calibration!$A$2:$A$4,Calibration!$D$2:$D$4,G131)</f>
        <v>1163.3333333333333</v>
      </c>
    </row>
    <row r="132" spans="1:12" x14ac:dyDescent="0.25">
      <c r="A132">
        <v>650068</v>
      </c>
      <c r="B132">
        <v>15.60900021</v>
      </c>
      <c r="C132">
        <v>0.30599999</v>
      </c>
      <c r="D132">
        <v>30.833999630000001</v>
      </c>
      <c r="E132">
        <v>0.25091999999999998</v>
      </c>
      <c r="F132">
        <v>36.986999509999997</v>
      </c>
      <c r="G132">
        <v>-0.17995</v>
      </c>
      <c r="H132">
        <v>120.89099883999999</v>
      </c>
      <c r="J132" s="2">
        <f>TREND(Calibration!$A$2:$A$4,Calibration!$B$2:$B$4,C132)</f>
        <v>350.82068072497054</v>
      </c>
      <c r="K132" s="2">
        <f>TREND(Calibration!$A$2:$A$4,Calibration!$C$2:$C$4,E132)</f>
        <v>456.51900911517077</v>
      </c>
      <c r="L132" s="2">
        <f>TREND(Calibration!$A$2:$A$4,Calibration!$D$2:$D$4,G132)</f>
        <v>1163.3333333333333</v>
      </c>
    </row>
    <row r="133" spans="1:12" x14ac:dyDescent="0.25">
      <c r="A133">
        <v>655094</v>
      </c>
      <c r="B133">
        <v>15.65100002</v>
      </c>
      <c r="C133">
        <v>0.30925000000000002</v>
      </c>
      <c r="D133">
        <v>30.798000340000002</v>
      </c>
      <c r="E133">
        <v>0.25080999999999998</v>
      </c>
      <c r="F133">
        <v>36.965000150000002</v>
      </c>
      <c r="G133">
        <v>1.941E-2</v>
      </c>
      <c r="H133">
        <v>-9.9000003020963285E+37</v>
      </c>
      <c r="J133" s="2">
        <f>TREND(Calibration!$A$2:$A$4,Calibration!$B$2:$B$4,C133)</f>
        <v>365.44482295893135</v>
      </c>
      <c r="K133" s="2">
        <f>TREND(Calibration!$A$2:$A$4,Calibration!$C$2:$C$4,E133)</f>
        <v>455.63416563392298</v>
      </c>
      <c r="L133" s="2">
        <f>TREND(Calibration!$A$2:$A$4,Calibration!$D$2:$D$4,G133)</f>
        <v>1163.3333333333333</v>
      </c>
    </row>
    <row r="134" spans="1:12" x14ac:dyDescent="0.25">
      <c r="A134">
        <v>660108</v>
      </c>
      <c r="B134">
        <v>15.65799999</v>
      </c>
      <c r="C134">
        <v>0.30583999000000001</v>
      </c>
      <c r="D134">
        <v>30.773000719999999</v>
      </c>
      <c r="E134">
        <v>0.25049000999999999</v>
      </c>
      <c r="F134">
        <v>37.008998869999999</v>
      </c>
      <c r="G134">
        <v>6.6000000000000003E-2</v>
      </c>
      <c r="H134">
        <v>345.06201171999999</v>
      </c>
      <c r="J134" s="2">
        <f>TREND(Calibration!$A$2:$A$4,Calibration!$B$2:$B$4,C134)</f>
        <v>350.10072516870036</v>
      </c>
      <c r="K134" s="2">
        <f>TREND(Calibration!$A$2:$A$4,Calibration!$C$2:$C$4,E134)</f>
        <v>453.06015594697283</v>
      </c>
      <c r="L134" s="2">
        <f>TREND(Calibration!$A$2:$A$4,Calibration!$D$2:$D$4,G134)</f>
        <v>1163.3333333333333</v>
      </c>
    </row>
    <row r="135" spans="1:12" x14ac:dyDescent="0.25">
      <c r="A135">
        <v>665085</v>
      </c>
      <c r="B135">
        <v>15.63799953</v>
      </c>
      <c r="C135">
        <v>0.30746001000000001</v>
      </c>
      <c r="D135">
        <v>30.823999400000002</v>
      </c>
      <c r="E135">
        <v>0.25053998999999999</v>
      </c>
      <c r="F135">
        <v>36.990001679999999</v>
      </c>
      <c r="G135">
        <v>-9.1139999999999999E-2</v>
      </c>
      <c r="H135">
        <v>427.39401244999999</v>
      </c>
      <c r="J135" s="2">
        <f>TREND(Calibration!$A$2:$A$4,Calibration!$B$2:$B$4,C135)</f>
        <v>357.39036517038062</v>
      </c>
      <c r="K135" s="2">
        <f>TREND(Calibration!$A$2:$A$4,Calibration!$C$2:$C$4,E135)</f>
        <v>453.46219664872524</v>
      </c>
      <c r="L135" s="2">
        <f>TREND(Calibration!$A$2:$A$4,Calibration!$D$2:$D$4,G135)</f>
        <v>1163.3333333333333</v>
      </c>
    </row>
    <row r="136" spans="1:12" x14ac:dyDescent="0.25">
      <c r="A136">
        <v>670091</v>
      </c>
      <c r="B136">
        <v>15.70300007</v>
      </c>
      <c r="C136">
        <v>0.30768001</v>
      </c>
      <c r="D136">
        <v>30.80500031</v>
      </c>
      <c r="E136">
        <v>0.25042998999999999</v>
      </c>
      <c r="F136">
        <v>37.002998349999999</v>
      </c>
      <c r="G136">
        <v>5.5140000000000002E-2</v>
      </c>
      <c r="H136">
        <v>-9.9000003020963285E+37</v>
      </c>
      <c r="J136" s="2">
        <f>TREND(Calibration!$A$2:$A$4,Calibration!$B$2:$B$4,C136)</f>
        <v>358.38030406025223</v>
      </c>
      <c r="K136" s="2">
        <f>TREND(Calibration!$A$2:$A$4,Calibration!$C$2:$C$4,E136)</f>
        <v>452.57735316747744</v>
      </c>
      <c r="L136" s="2">
        <f>TREND(Calibration!$A$2:$A$4,Calibration!$D$2:$D$4,G136)</f>
        <v>1163.3333333333333</v>
      </c>
    </row>
    <row r="137" spans="1:12" x14ac:dyDescent="0.25">
      <c r="A137">
        <v>675068</v>
      </c>
      <c r="B137">
        <v>15.696999549999999</v>
      </c>
      <c r="C137">
        <v>0.30654000999999997</v>
      </c>
      <c r="D137">
        <v>30.801000599999998</v>
      </c>
      <c r="E137">
        <v>0.25005999000000001</v>
      </c>
      <c r="F137">
        <v>37.012001040000001</v>
      </c>
      <c r="G137">
        <v>-0.1027</v>
      </c>
      <c r="H137">
        <v>700.03997803000004</v>
      </c>
      <c r="J137" s="2">
        <f>TREND(Calibration!$A$2:$A$4,Calibration!$B$2:$B$4,C137)</f>
        <v>353.25062072182686</v>
      </c>
      <c r="K137" s="2">
        <f>TREND(Calibration!$A$2:$A$4,Calibration!$C$2:$C$4,E137)</f>
        <v>449.60106145782538</v>
      </c>
      <c r="L137" s="2">
        <f>TREND(Calibration!$A$2:$A$4,Calibration!$D$2:$D$4,G137)</f>
        <v>1163.3333333333333</v>
      </c>
    </row>
    <row r="138" spans="1:12" x14ac:dyDescent="0.25">
      <c r="A138">
        <v>680067</v>
      </c>
      <c r="B138">
        <v>15.713000299999999</v>
      </c>
      <c r="C138">
        <v>0.29989000999999998</v>
      </c>
      <c r="D138">
        <v>30.846000669999999</v>
      </c>
      <c r="E138">
        <v>0.24995001</v>
      </c>
      <c r="F138">
        <v>36.979999540000001</v>
      </c>
      <c r="G138">
        <v>-0.17568</v>
      </c>
      <c r="H138">
        <v>-9.9000003020963285E+37</v>
      </c>
      <c r="J138" s="2">
        <f>TREND(Calibration!$A$2:$A$4,Calibration!$B$2:$B$4,C138)</f>
        <v>323.32746791434715</v>
      </c>
      <c r="K138" s="2">
        <f>TREND(Calibration!$A$2:$A$4,Calibration!$C$2:$C$4,E138)</f>
        <v>448.71637885721043</v>
      </c>
      <c r="L138" s="2">
        <f>TREND(Calibration!$A$2:$A$4,Calibration!$D$2:$D$4,G138)</f>
        <v>1163.3333333333333</v>
      </c>
    </row>
    <row r="139" spans="1:12" x14ac:dyDescent="0.25">
      <c r="A139">
        <v>685080</v>
      </c>
      <c r="B139">
        <v>15.70300007</v>
      </c>
      <c r="C139">
        <v>0.30491998999999997</v>
      </c>
      <c r="D139">
        <v>30.836999890000001</v>
      </c>
      <c r="E139">
        <v>0.24995001</v>
      </c>
      <c r="F139">
        <v>36.9679985</v>
      </c>
      <c r="G139">
        <v>-2.4219999999999998E-2</v>
      </c>
      <c r="H139">
        <v>122.2519989</v>
      </c>
      <c r="J139" s="2">
        <f>TREND(Calibration!$A$2:$A$4,Calibration!$B$2:$B$4,C139)</f>
        <v>345.96098072014661</v>
      </c>
      <c r="K139" s="2">
        <f>TREND(Calibration!$A$2:$A$4,Calibration!$C$2:$C$4,E139)</f>
        <v>448.71637885721043</v>
      </c>
      <c r="L139" s="2">
        <f>TREND(Calibration!$A$2:$A$4,Calibration!$D$2:$D$4,G139)</f>
        <v>1163.3333333333333</v>
      </c>
    </row>
    <row r="140" spans="1:12" x14ac:dyDescent="0.25">
      <c r="A140">
        <v>690067</v>
      </c>
      <c r="B140">
        <v>15.71199989</v>
      </c>
      <c r="C140">
        <v>0.30583999000000001</v>
      </c>
      <c r="D140">
        <v>30.806999210000001</v>
      </c>
      <c r="E140">
        <v>0.24984001</v>
      </c>
      <c r="F140">
        <v>36.993000029999997</v>
      </c>
      <c r="G140">
        <v>0.11280999999999999</v>
      </c>
      <c r="H140">
        <v>-9.9000003020963285E+37</v>
      </c>
      <c r="J140" s="2">
        <f>TREND(Calibration!$A$2:$A$4,Calibration!$B$2:$B$4,C140)</f>
        <v>350.10072516870036</v>
      </c>
      <c r="K140" s="2">
        <f>TREND(Calibration!$A$2:$A$4,Calibration!$C$2:$C$4,E140)</f>
        <v>447.8315353759624</v>
      </c>
      <c r="L140" s="2">
        <f>TREND(Calibration!$A$2:$A$4,Calibration!$D$2:$D$4,G140)</f>
        <v>1163.3333333333333</v>
      </c>
    </row>
    <row r="141" spans="1:12" x14ac:dyDescent="0.25">
      <c r="A141">
        <v>695066</v>
      </c>
      <c r="B141">
        <v>15.647000309999999</v>
      </c>
      <c r="C141">
        <v>0.30340999000000002</v>
      </c>
      <c r="D141">
        <v>30.82299995</v>
      </c>
      <c r="E141">
        <v>0.24979000000000001</v>
      </c>
      <c r="F141">
        <v>36.993000029999997</v>
      </c>
      <c r="G141">
        <v>-8.0600000000000005E-2</v>
      </c>
      <c r="H141">
        <v>736.29699706999997</v>
      </c>
      <c r="J141" s="2">
        <f>TREND(Calibration!$A$2:$A$4,Calibration!$B$2:$B$4,C141)</f>
        <v>339.16640015784697</v>
      </c>
      <c r="K141" s="2">
        <f>TREND(Calibration!$A$2:$A$4,Calibration!$C$2:$C$4,E141)</f>
        <v>447.42925335326049</v>
      </c>
      <c r="L141" s="2">
        <f>TREND(Calibration!$A$2:$A$4,Calibration!$D$2:$D$4,G141)</f>
        <v>1163.3333333333333</v>
      </c>
    </row>
    <row r="142" spans="1:12" x14ac:dyDescent="0.25">
      <c r="A142">
        <v>700067</v>
      </c>
      <c r="B142">
        <v>15.59599972</v>
      </c>
      <c r="C142">
        <v>0.30779001</v>
      </c>
      <c r="D142">
        <v>30.81399918</v>
      </c>
      <c r="E142">
        <v>0.25022</v>
      </c>
      <c r="F142">
        <v>36.984001159999998</v>
      </c>
      <c r="G142">
        <v>-0.15606</v>
      </c>
      <c r="H142">
        <v>355.58599853999999</v>
      </c>
      <c r="J142" s="2">
        <f>TREND(Calibration!$A$2:$A$4,Calibration!$B$2:$B$4,C142)</f>
        <v>358.87527350518803</v>
      </c>
      <c r="K142" s="2">
        <f>TREND(Calibration!$A$2:$A$4,Calibration!$C$2:$C$4,E142)</f>
        <v>450.88818696177509</v>
      </c>
      <c r="L142" s="2">
        <f>TREND(Calibration!$A$2:$A$4,Calibration!$D$2:$D$4,G142)</f>
        <v>1163.3333333333333</v>
      </c>
    </row>
    <row r="143" spans="1:12" x14ac:dyDescent="0.25">
      <c r="A143">
        <v>705066</v>
      </c>
      <c r="B143">
        <v>15.60900021</v>
      </c>
      <c r="C143">
        <v>0.30741000000000002</v>
      </c>
      <c r="D143">
        <v>30.823999400000002</v>
      </c>
      <c r="E143">
        <v>0.25016000999999999</v>
      </c>
      <c r="F143">
        <v>37.006000520000001</v>
      </c>
      <c r="G143">
        <v>9.7140000000000004E-2</v>
      </c>
      <c r="H143">
        <v>-9.9000003020963285E+37</v>
      </c>
      <c r="J143" s="2">
        <f>TREND(Calibration!$A$2:$A$4,Calibration!$B$2:$B$4,C143)</f>
        <v>357.16533406182407</v>
      </c>
      <c r="K143" s="2">
        <f>TREND(Calibration!$A$2:$A$4,Calibration!$C$2:$C$4,E143)</f>
        <v>450.40562550322898</v>
      </c>
      <c r="L143" s="2">
        <f>TREND(Calibration!$A$2:$A$4,Calibration!$D$2:$D$4,G143)</f>
        <v>1163.3333333333333</v>
      </c>
    </row>
    <row r="144" spans="1:12" x14ac:dyDescent="0.25">
      <c r="A144">
        <v>710066</v>
      </c>
      <c r="B144">
        <v>15.583000180000001</v>
      </c>
      <c r="C144">
        <v>0.30779001</v>
      </c>
      <c r="D144">
        <v>30.853000640000001</v>
      </c>
      <c r="E144">
        <v>0.25016000999999999</v>
      </c>
      <c r="F144">
        <v>36.965000150000002</v>
      </c>
      <c r="G144">
        <v>-0.12816</v>
      </c>
      <c r="H144">
        <v>664.14599609000004</v>
      </c>
      <c r="J144" s="2">
        <f>TREND(Calibration!$A$2:$A$4,Calibration!$B$2:$B$4,C144)</f>
        <v>358.87527350518803</v>
      </c>
      <c r="K144" s="2">
        <f>TREND(Calibration!$A$2:$A$4,Calibration!$C$2:$C$4,E144)</f>
        <v>450.40562550322898</v>
      </c>
      <c r="L144" s="2">
        <f>TREND(Calibration!$A$2:$A$4,Calibration!$D$2:$D$4,G144)</f>
        <v>1163.3333333333333</v>
      </c>
    </row>
    <row r="145" spans="1:12" x14ac:dyDescent="0.25">
      <c r="A145">
        <v>715066</v>
      </c>
      <c r="B145">
        <v>15.54399967</v>
      </c>
      <c r="C145">
        <v>0.31053998999999999</v>
      </c>
      <c r="D145">
        <v>30.846000669999999</v>
      </c>
      <c r="E145">
        <v>0.24989</v>
      </c>
      <c r="F145">
        <v>36.960998539999999</v>
      </c>
      <c r="G145">
        <v>1.8589999999999999E-2</v>
      </c>
      <c r="H145">
        <v>-9.9000003020963285E+37</v>
      </c>
      <c r="J145" s="2">
        <f>TREND(Calibration!$A$2:$A$4,Calibration!$B$2:$B$4,C145)</f>
        <v>371.24941963413721</v>
      </c>
      <c r="K145" s="2">
        <f>TREND(Calibration!$A$2:$A$4,Calibration!$C$2:$C$4,E145)</f>
        <v>448.23365651803124</v>
      </c>
      <c r="L145" s="2">
        <f>TREND(Calibration!$A$2:$A$4,Calibration!$D$2:$D$4,G145)</f>
        <v>1163.3333333333333</v>
      </c>
    </row>
    <row r="146" spans="1:12" x14ac:dyDescent="0.25">
      <c r="A146">
        <v>720066</v>
      </c>
      <c r="B146">
        <v>15.602999690000001</v>
      </c>
      <c r="C146">
        <v>0.30983999000000001</v>
      </c>
      <c r="D146">
        <v>30.850000380000001</v>
      </c>
      <c r="E146">
        <v>0.24951999999999999</v>
      </c>
      <c r="F146">
        <v>36.979999540000001</v>
      </c>
      <c r="G146">
        <v>0.10378</v>
      </c>
      <c r="H146">
        <v>-9.9000003020963285E+37</v>
      </c>
      <c r="J146" s="2">
        <f>TREND(Calibration!$A$2:$A$4,Calibration!$B$2:$B$4,C146)</f>
        <v>368.09961407545529</v>
      </c>
      <c r="K146" s="2">
        <f>TREND(Calibration!$A$2:$A$4,Calibration!$C$2:$C$4,E146)</f>
        <v>445.25736480837918</v>
      </c>
      <c r="L146" s="2">
        <f>TREND(Calibration!$A$2:$A$4,Calibration!$D$2:$D$4,G146)</f>
        <v>1163.3333333333333</v>
      </c>
    </row>
    <row r="147" spans="1:12" x14ac:dyDescent="0.25">
      <c r="A147">
        <v>725067</v>
      </c>
      <c r="B147">
        <v>15.631999970000001</v>
      </c>
      <c r="C147">
        <v>0.30968001000000001</v>
      </c>
      <c r="D147">
        <v>30.81699944</v>
      </c>
      <c r="E147">
        <v>0.24956999999999999</v>
      </c>
      <c r="F147">
        <v>36.999000549999998</v>
      </c>
      <c r="G147">
        <v>0.15011000999999999</v>
      </c>
      <c r="H147">
        <v>-9.9000003020963285E+37</v>
      </c>
      <c r="J147" s="2">
        <f>TREND(Calibration!$A$2:$A$4,Calibration!$B$2:$B$4,C147)</f>
        <v>367.37974851362969</v>
      </c>
      <c r="K147" s="2">
        <f>TREND(Calibration!$A$2:$A$4,Calibration!$C$2:$C$4,E147)</f>
        <v>445.65956639076444</v>
      </c>
      <c r="L147" s="2">
        <f>TREND(Calibration!$A$2:$A$4,Calibration!$D$2:$D$4,G147)</f>
        <v>1163.3333333333333</v>
      </c>
    </row>
    <row r="148" spans="1:12" x14ac:dyDescent="0.25">
      <c r="A148">
        <v>730068</v>
      </c>
      <c r="B148">
        <v>15.65100002</v>
      </c>
      <c r="C148">
        <v>0.31060000999999998</v>
      </c>
      <c r="D148">
        <v>30.836999890000001</v>
      </c>
      <c r="E148">
        <v>0.24951999999999999</v>
      </c>
      <c r="F148">
        <v>37.01499939</v>
      </c>
      <c r="G148">
        <v>0.15107999999999999</v>
      </c>
      <c r="H148">
        <v>-9.9000003020963285E+37</v>
      </c>
      <c r="J148" s="2">
        <f>TREND(Calibration!$A$2:$A$4,Calibration!$B$2:$B$4,C148)</f>
        <v>371.51949296218322</v>
      </c>
      <c r="K148" s="2">
        <f>TREND(Calibration!$A$2:$A$4,Calibration!$C$2:$C$4,E148)</f>
        <v>445.25736480837918</v>
      </c>
      <c r="L148" s="2">
        <f>TREND(Calibration!$A$2:$A$4,Calibration!$D$2:$D$4,G148)</f>
        <v>1163.3333333333333</v>
      </c>
    </row>
    <row r="149" spans="1:12" x14ac:dyDescent="0.25">
      <c r="A149">
        <v>735066</v>
      </c>
      <c r="B149">
        <v>15.63799953</v>
      </c>
      <c r="C149">
        <v>0.30930001000000001</v>
      </c>
      <c r="D149">
        <v>30.840000150000002</v>
      </c>
      <c r="E149">
        <v>0.24951999999999999</v>
      </c>
      <c r="F149">
        <v>37.002998349999999</v>
      </c>
      <c r="G149">
        <v>0.17821999999999999</v>
      </c>
      <c r="H149">
        <v>272.49099731000001</v>
      </c>
      <c r="J149" s="2">
        <f>TREND(Calibration!$A$2:$A$4,Calibration!$B$2:$B$4,C149)</f>
        <v>365.6698540674879</v>
      </c>
      <c r="K149" s="2">
        <f>TREND(Calibration!$A$2:$A$4,Calibration!$C$2:$C$4,E149)</f>
        <v>445.25736480837918</v>
      </c>
      <c r="L149" s="2">
        <f>TREND(Calibration!$A$2:$A$4,Calibration!$D$2:$D$4,G149)</f>
        <v>1163.3333333333333</v>
      </c>
    </row>
    <row r="150" spans="1:12" x14ac:dyDescent="0.25">
      <c r="A150">
        <v>740066</v>
      </c>
      <c r="B150">
        <v>15.62199974</v>
      </c>
      <c r="C150">
        <v>0.30930001000000001</v>
      </c>
      <c r="D150">
        <v>30.87199974</v>
      </c>
      <c r="E150">
        <v>0.24951999999999999</v>
      </c>
      <c r="F150">
        <v>36.94900131</v>
      </c>
      <c r="G150">
        <v>-0.13946</v>
      </c>
      <c r="H150">
        <v>990.21398925999995</v>
      </c>
      <c r="J150" s="2">
        <f>TREND(Calibration!$A$2:$A$4,Calibration!$B$2:$B$4,C150)</f>
        <v>365.6698540674879</v>
      </c>
      <c r="K150" s="2">
        <f>TREND(Calibration!$A$2:$A$4,Calibration!$C$2:$C$4,E150)</f>
        <v>445.25736480837918</v>
      </c>
      <c r="L150" s="2">
        <f>TREND(Calibration!$A$2:$A$4,Calibration!$D$2:$D$4,G150)</f>
        <v>1163.3333333333333</v>
      </c>
    </row>
    <row r="151" spans="1:12" x14ac:dyDescent="0.25">
      <c r="A151">
        <v>745137</v>
      </c>
      <c r="B151">
        <v>15.63099957</v>
      </c>
      <c r="C151">
        <v>0.31253998999999999</v>
      </c>
      <c r="D151">
        <v>30.829999919999999</v>
      </c>
      <c r="E151">
        <v>0.24956999999999999</v>
      </c>
      <c r="F151">
        <v>36.977001190000003</v>
      </c>
      <c r="G151">
        <v>-0.14746000000000001</v>
      </c>
      <c r="H151">
        <v>-9.9000003020963285E+37</v>
      </c>
      <c r="J151" s="2">
        <f>TREND(Calibration!$A$2:$A$4,Calibration!$B$2:$B$4,C151)</f>
        <v>380.24886408751468</v>
      </c>
      <c r="K151" s="2">
        <f>TREND(Calibration!$A$2:$A$4,Calibration!$C$2:$C$4,E151)</f>
        <v>445.65956639076444</v>
      </c>
      <c r="L151" s="2">
        <f>TREND(Calibration!$A$2:$A$4,Calibration!$D$2:$D$4,G151)</f>
        <v>1163.3333333333333</v>
      </c>
    </row>
    <row r="152" spans="1:12" x14ac:dyDescent="0.25">
      <c r="A152">
        <v>750070</v>
      </c>
      <c r="B152">
        <v>15.614000320000001</v>
      </c>
      <c r="C152">
        <v>0.31470999</v>
      </c>
      <c r="D152">
        <v>30.836000439999999</v>
      </c>
      <c r="E152">
        <v>0.24962001</v>
      </c>
      <c r="F152">
        <v>36.930000309999997</v>
      </c>
      <c r="G152">
        <v>-0.21179000000000001</v>
      </c>
      <c r="H152">
        <v>-9.9000003020963285E+37</v>
      </c>
      <c r="J152" s="2">
        <f>TREND(Calibration!$A$2:$A$4,Calibration!$B$2:$B$4,C152)</f>
        <v>390.01326131942915</v>
      </c>
      <c r="K152" s="2">
        <f>TREND(Calibration!$A$2:$A$4,Calibration!$C$2:$C$4,E152)</f>
        <v>446.06184841346658</v>
      </c>
      <c r="L152" s="2">
        <f>TREND(Calibration!$A$2:$A$4,Calibration!$D$2:$D$4,G152)</f>
        <v>1163.3333333333333</v>
      </c>
    </row>
    <row r="153" spans="1:12" x14ac:dyDescent="0.25">
      <c r="A153">
        <v>755067</v>
      </c>
      <c r="B153">
        <v>15.647000309999999</v>
      </c>
      <c r="C153">
        <v>0.31091999999999997</v>
      </c>
      <c r="D153">
        <v>30.836000439999999</v>
      </c>
      <c r="E153">
        <v>0.24962001</v>
      </c>
      <c r="F153">
        <v>36.971000670000002</v>
      </c>
      <c r="G153">
        <v>6.3509999999999997E-2</v>
      </c>
      <c r="H153">
        <v>-9.9000003020963285E+37</v>
      </c>
      <c r="J153" s="2">
        <f>TREND(Calibration!$A$2:$A$4,Calibration!$B$2:$B$4,C153)</f>
        <v>372.95935907750118</v>
      </c>
      <c r="K153" s="2">
        <f>TREND(Calibration!$A$2:$A$4,Calibration!$C$2:$C$4,E153)</f>
        <v>446.06184841346658</v>
      </c>
      <c r="L153" s="2">
        <f>TREND(Calibration!$A$2:$A$4,Calibration!$D$2:$D$4,G153)</f>
        <v>1163.3333333333333</v>
      </c>
    </row>
    <row r="154" spans="1:12" x14ac:dyDescent="0.25">
      <c r="A154">
        <v>760067</v>
      </c>
      <c r="B154">
        <v>15.666000370000001</v>
      </c>
      <c r="C154">
        <v>0.30779001</v>
      </c>
      <c r="D154">
        <v>30.829999919999999</v>
      </c>
      <c r="E154">
        <v>0.24945999999999999</v>
      </c>
      <c r="F154">
        <v>37.025001529999997</v>
      </c>
      <c r="G154">
        <v>8.1680000000000003E-2</v>
      </c>
      <c r="H154">
        <v>-9.9000003020963285E+37</v>
      </c>
      <c r="J154" s="2">
        <f>TREND(Calibration!$A$2:$A$4,Calibration!$B$2:$B$4,C154)</f>
        <v>358.87527350518803</v>
      </c>
      <c r="K154" s="2">
        <f>TREND(Calibration!$A$2:$A$4,Calibration!$C$2:$C$4,E154)</f>
        <v>444.77472290951664</v>
      </c>
      <c r="L154" s="2">
        <f>TREND(Calibration!$A$2:$A$4,Calibration!$D$2:$D$4,G154)</f>
        <v>1163.3333333333333</v>
      </c>
    </row>
    <row r="155" spans="1:12" x14ac:dyDescent="0.25">
      <c r="A155">
        <v>765067</v>
      </c>
      <c r="B155">
        <v>15.65799999</v>
      </c>
      <c r="C155">
        <v>0.30968001000000001</v>
      </c>
      <c r="D155">
        <v>30.881999969999999</v>
      </c>
      <c r="E155">
        <v>0.24951999999999999</v>
      </c>
      <c r="F155">
        <v>36.979999540000001</v>
      </c>
      <c r="G155">
        <v>-9.4219999999999998E-2</v>
      </c>
      <c r="H155">
        <v>594.43499756000006</v>
      </c>
      <c r="J155" s="2">
        <f>TREND(Calibration!$A$2:$A$4,Calibration!$B$2:$B$4,C155)</f>
        <v>367.37974851362969</v>
      </c>
      <c r="K155" s="2">
        <f>TREND(Calibration!$A$2:$A$4,Calibration!$C$2:$C$4,E155)</f>
        <v>445.25736480837918</v>
      </c>
      <c r="L155" s="2">
        <f>TREND(Calibration!$A$2:$A$4,Calibration!$D$2:$D$4,G155)</f>
        <v>1163.3333333333333</v>
      </c>
    </row>
    <row r="156" spans="1:12" x14ac:dyDescent="0.25">
      <c r="A156">
        <v>770069</v>
      </c>
      <c r="B156">
        <v>15.67099953</v>
      </c>
      <c r="C156">
        <v>0.30772999000000001</v>
      </c>
      <c r="D156">
        <v>30.856000900000002</v>
      </c>
      <c r="E156">
        <v>0.24956999999999999</v>
      </c>
      <c r="F156">
        <v>37.027999880000003</v>
      </c>
      <c r="G156">
        <v>6.368E-2</v>
      </c>
      <c r="H156">
        <v>-9.9000003020963285E+37</v>
      </c>
      <c r="J156" s="2">
        <f>TREND(Calibration!$A$2:$A$4,Calibration!$B$2:$B$4,C156)</f>
        <v>358.60520017714202</v>
      </c>
      <c r="K156" s="2">
        <f>TREND(Calibration!$A$2:$A$4,Calibration!$C$2:$C$4,E156)</f>
        <v>445.65956639076444</v>
      </c>
      <c r="L156" s="2">
        <f>TREND(Calibration!$A$2:$A$4,Calibration!$D$2:$D$4,G156)</f>
        <v>1163.3333333333333</v>
      </c>
    </row>
    <row r="157" spans="1:12" x14ac:dyDescent="0.25">
      <c r="A157">
        <v>775072</v>
      </c>
      <c r="B157">
        <v>15.675999640000001</v>
      </c>
      <c r="C157">
        <v>0.31</v>
      </c>
      <c r="D157">
        <v>30.868000030000001</v>
      </c>
      <c r="E157">
        <v>0.24951999999999999</v>
      </c>
      <c r="F157">
        <v>36.993000029999997</v>
      </c>
      <c r="G157">
        <v>0.16756999</v>
      </c>
      <c r="H157">
        <v>-9.9000003020963285E+37</v>
      </c>
      <c r="J157" s="2">
        <f>TREND(Calibration!$A$2:$A$4,Calibration!$B$2:$B$4,C157)</f>
        <v>368.81961462894765</v>
      </c>
      <c r="K157" s="2">
        <f>TREND(Calibration!$A$2:$A$4,Calibration!$C$2:$C$4,E157)</f>
        <v>445.25736480837918</v>
      </c>
      <c r="L157" s="2">
        <f>TREND(Calibration!$A$2:$A$4,Calibration!$D$2:$D$4,G157)</f>
        <v>1163.3333333333333</v>
      </c>
    </row>
    <row r="158" spans="1:12" x14ac:dyDescent="0.25">
      <c r="A158">
        <v>780067</v>
      </c>
      <c r="B158">
        <v>15.699000359999999</v>
      </c>
      <c r="C158">
        <v>0.31022</v>
      </c>
      <c r="D158">
        <v>30.851999280000001</v>
      </c>
      <c r="E158">
        <v>0.24989</v>
      </c>
      <c r="F158">
        <v>37.041000369999999</v>
      </c>
      <c r="G158">
        <v>0.27276</v>
      </c>
      <c r="H158">
        <v>88.212997439999995</v>
      </c>
      <c r="J158" s="2">
        <f>TREND(Calibration!$A$2:$A$4,Calibration!$B$2:$B$4,C158)</f>
        <v>369.80955351881926</v>
      </c>
      <c r="K158" s="2">
        <f>TREND(Calibration!$A$2:$A$4,Calibration!$C$2:$C$4,E158)</f>
        <v>448.23365651803124</v>
      </c>
      <c r="L158" s="2">
        <f>TREND(Calibration!$A$2:$A$4,Calibration!$D$2:$D$4,G158)</f>
        <v>1163.3333333333333</v>
      </c>
    </row>
    <row r="159" spans="1:12" x14ac:dyDescent="0.25">
      <c r="A159">
        <v>785067</v>
      </c>
      <c r="B159">
        <v>15.66300011</v>
      </c>
      <c r="C159">
        <v>0.31302999999999997</v>
      </c>
      <c r="D159">
        <v>30.896999359999999</v>
      </c>
      <c r="E159">
        <v>0.24989</v>
      </c>
      <c r="F159">
        <v>36.971000670000002</v>
      </c>
      <c r="G159">
        <v>-4.616E-2</v>
      </c>
      <c r="H159">
        <v>1152.62597656</v>
      </c>
      <c r="J159" s="2">
        <f>TREND(Calibration!$A$2:$A$4,Calibration!$B$2:$B$4,C159)</f>
        <v>382.45377297581445</v>
      </c>
      <c r="K159" s="2">
        <f>TREND(Calibration!$A$2:$A$4,Calibration!$C$2:$C$4,E159)</f>
        <v>448.23365651803124</v>
      </c>
      <c r="L159" s="2">
        <f>TREND(Calibration!$A$2:$A$4,Calibration!$D$2:$D$4,G159)</f>
        <v>1163.3333333333333</v>
      </c>
    </row>
    <row r="160" spans="1:12" x14ac:dyDescent="0.25">
      <c r="A160">
        <v>790078</v>
      </c>
      <c r="B160">
        <v>15.71500015</v>
      </c>
      <c r="C160">
        <v>0.30957001000000001</v>
      </c>
      <c r="D160">
        <v>30.875</v>
      </c>
      <c r="E160">
        <v>0.24984001</v>
      </c>
      <c r="F160">
        <v>36.965000150000002</v>
      </c>
      <c r="G160">
        <v>-9.1079999999999994E-2</v>
      </c>
      <c r="H160">
        <v>53.962001800000003</v>
      </c>
      <c r="J160" s="2">
        <f>TREND(Calibration!$A$2:$A$4,Calibration!$B$2:$B$4,C160)</f>
        <v>366.88477906869389</v>
      </c>
      <c r="K160" s="2">
        <f>TREND(Calibration!$A$2:$A$4,Calibration!$C$2:$C$4,E160)</f>
        <v>447.8315353759624</v>
      </c>
      <c r="L160" s="2">
        <f>TREND(Calibration!$A$2:$A$4,Calibration!$D$2:$D$4,G160)</f>
        <v>1163.3333333333333</v>
      </c>
    </row>
    <row r="161" spans="1:12" x14ac:dyDescent="0.25">
      <c r="A161">
        <v>795067</v>
      </c>
      <c r="B161">
        <v>15.70300007</v>
      </c>
      <c r="C161">
        <v>0.30930001000000001</v>
      </c>
      <c r="D161">
        <v>30.85899925</v>
      </c>
      <c r="E161">
        <v>0.24989</v>
      </c>
      <c r="F161">
        <v>36.984001159999998</v>
      </c>
      <c r="G161">
        <v>0.12232999999999999</v>
      </c>
      <c r="H161">
        <v>-9.9000003020963285E+37</v>
      </c>
      <c r="J161" s="2">
        <f>TREND(Calibration!$A$2:$A$4,Calibration!$B$2:$B$4,C161)</f>
        <v>365.6698540674879</v>
      </c>
      <c r="K161" s="2">
        <f>TREND(Calibration!$A$2:$A$4,Calibration!$C$2:$C$4,E161)</f>
        <v>448.23365651803124</v>
      </c>
      <c r="L161" s="2">
        <f>TREND(Calibration!$A$2:$A$4,Calibration!$D$2:$D$4,G161)</f>
        <v>1163.3333333333333</v>
      </c>
    </row>
    <row r="162" spans="1:12" x14ac:dyDescent="0.25">
      <c r="A162">
        <v>800081</v>
      </c>
      <c r="B162">
        <v>15.713000299999999</v>
      </c>
      <c r="C162">
        <v>0.31091999999999997</v>
      </c>
      <c r="D162">
        <v>30.833999630000001</v>
      </c>
      <c r="E162">
        <v>0.24984001</v>
      </c>
      <c r="F162">
        <v>37.002998349999999</v>
      </c>
      <c r="G162">
        <v>0.15287000000000001</v>
      </c>
      <c r="H162">
        <v>-9.9000003020963285E+37</v>
      </c>
      <c r="J162" s="2">
        <f>TREND(Calibration!$A$2:$A$4,Calibration!$B$2:$B$4,C162)</f>
        <v>372.95935907750118</v>
      </c>
      <c r="K162" s="2">
        <f>TREND(Calibration!$A$2:$A$4,Calibration!$C$2:$C$4,E162)</f>
        <v>447.8315353759624</v>
      </c>
      <c r="L162" s="2">
        <f>TREND(Calibration!$A$2:$A$4,Calibration!$D$2:$D$4,G162)</f>
        <v>1163.3333333333333</v>
      </c>
    </row>
    <row r="163" spans="1:12" x14ac:dyDescent="0.25">
      <c r="A163">
        <v>805066</v>
      </c>
      <c r="B163">
        <v>15.605999949999999</v>
      </c>
      <c r="C163">
        <v>0.30961999000000001</v>
      </c>
      <c r="D163">
        <v>30.885000229999999</v>
      </c>
      <c r="E163">
        <v>0.24989</v>
      </c>
      <c r="F163">
        <v>36.958000179999999</v>
      </c>
      <c r="G163">
        <v>-5.8220000000000001E-2</v>
      </c>
      <c r="H163">
        <v>1069.4670410199999</v>
      </c>
      <c r="J163" s="2">
        <f>TREND(Calibration!$A$2:$A$4,Calibration!$B$2:$B$4,C163)</f>
        <v>367.10967518558368</v>
      </c>
      <c r="K163" s="2">
        <f>TREND(Calibration!$A$2:$A$4,Calibration!$C$2:$C$4,E163)</f>
        <v>448.23365651803124</v>
      </c>
      <c r="L163" s="2">
        <f>TREND(Calibration!$A$2:$A$4,Calibration!$D$2:$D$4,G163)</f>
        <v>1163.3333333333333</v>
      </c>
    </row>
    <row r="164" spans="1:12" x14ac:dyDescent="0.25">
      <c r="A164">
        <v>810066</v>
      </c>
      <c r="B164">
        <v>15.61299992</v>
      </c>
      <c r="C164">
        <v>0.30752000000000002</v>
      </c>
      <c r="D164">
        <v>30.850000380000001</v>
      </c>
      <c r="E164">
        <v>0.24989</v>
      </c>
      <c r="F164">
        <v>37.012001040000001</v>
      </c>
      <c r="G164">
        <v>8.4489999999999996E-2</v>
      </c>
      <c r="H164">
        <v>-9.9000003020963285E+37</v>
      </c>
      <c r="J164" s="2">
        <f>TREND(Calibration!$A$2:$A$4,Calibration!$B$2:$B$4,C164)</f>
        <v>357.66030350675987</v>
      </c>
      <c r="K164" s="2">
        <f>TREND(Calibration!$A$2:$A$4,Calibration!$C$2:$C$4,E164)</f>
        <v>448.23365651803124</v>
      </c>
      <c r="L164" s="2">
        <f>TREND(Calibration!$A$2:$A$4,Calibration!$D$2:$D$4,G164)</f>
        <v>1163.3333333333333</v>
      </c>
    </row>
    <row r="165" spans="1:12" x14ac:dyDescent="0.25">
      <c r="A165">
        <v>815110</v>
      </c>
      <c r="B165">
        <v>15.579999920000001</v>
      </c>
      <c r="C165">
        <v>0.30935001000000001</v>
      </c>
      <c r="D165">
        <v>30.87199974</v>
      </c>
      <c r="E165">
        <v>0.24989</v>
      </c>
      <c r="F165">
        <v>37.002998349999999</v>
      </c>
      <c r="G165">
        <v>1.8970000000000001E-2</v>
      </c>
      <c r="H165">
        <v>57.530998230000002</v>
      </c>
      <c r="J165" s="2">
        <f>TREND(Calibration!$A$2:$A$4,Calibration!$B$2:$B$4,C165)</f>
        <v>365.89484017882228</v>
      </c>
      <c r="K165" s="2">
        <f>TREND(Calibration!$A$2:$A$4,Calibration!$C$2:$C$4,E165)</f>
        <v>448.23365651803124</v>
      </c>
      <c r="L165" s="2">
        <f>TREND(Calibration!$A$2:$A$4,Calibration!$D$2:$D$4,G165)</f>
        <v>1163.3333333333333</v>
      </c>
    </row>
    <row r="166" spans="1:12" x14ac:dyDescent="0.25">
      <c r="A166">
        <v>820066</v>
      </c>
      <c r="B166">
        <v>15.571999549999999</v>
      </c>
      <c r="C166">
        <v>0.31097998999999998</v>
      </c>
      <c r="D166">
        <v>30.846000669999999</v>
      </c>
      <c r="E166">
        <v>0.24989</v>
      </c>
      <c r="F166">
        <v>36.977001190000003</v>
      </c>
      <c r="G166">
        <v>5.0540000000000002E-2</v>
      </c>
      <c r="H166">
        <v>435.49700927999999</v>
      </c>
      <c r="J166" s="2">
        <f>TREND(Calibration!$A$2:$A$4,Calibration!$B$2:$B$4,C166)</f>
        <v>373.2292974138802</v>
      </c>
      <c r="K166" s="2">
        <f>TREND(Calibration!$A$2:$A$4,Calibration!$C$2:$C$4,E166)</f>
        <v>448.23365651803124</v>
      </c>
      <c r="L166" s="2">
        <f>TREND(Calibration!$A$2:$A$4,Calibration!$D$2:$D$4,G166)</f>
        <v>1163.3333333333333</v>
      </c>
    </row>
    <row r="167" spans="1:12" x14ac:dyDescent="0.25">
      <c r="A167">
        <v>825183</v>
      </c>
      <c r="B167">
        <v>15.579999920000001</v>
      </c>
      <c r="C167">
        <v>0.31141001000000001</v>
      </c>
      <c r="D167">
        <v>30.87199974</v>
      </c>
      <c r="E167">
        <v>0.24989</v>
      </c>
      <c r="F167">
        <v>36.973999020000001</v>
      </c>
      <c r="G167">
        <v>0.11211</v>
      </c>
      <c r="H167">
        <v>-108.13500214</v>
      </c>
      <c r="J167" s="2">
        <f>TREND(Calibration!$A$2:$A$4,Calibration!$B$2:$B$4,C167)</f>
        <v>375.16426796580117</v>
      </c>
      <c r="K167" s="2">
        <f>TREND(Calibration!$A$2:$A$4,Calibration!$C$2:$C$4,E167)</f>
        <v>448.23365651803124</v>
      </c>
      <c r="L167" s="2">
        <f>TREND(Calibration!$A$2:$A$4,Calibration!$D$2:$D$4,G167)</f>
        <v>1163.3333333333333</v>
      </c>
    </row>
    <row r="168" spans="1:12" x14ac:dyDescent="0.25">
      <c r="A168">
        <v>830121</v>
      </c>
      <c r="B168">
        <v>15.61600018</v>
      </c>
      <c r="C168">
        <v>0.31097998999999998</v>
      </c>
      <c r="D168">
        <v>30.856000900000002</v>
      </c>
      <c r="E168">
        <v>0.24979000000000001</v>
      </c>
      <c r="F168">
        <v>36.984001159999998</v>
      </c>
      <c r="G168">
        <v>0.15779001000000001</v>
      </c>
      <c r="H168">
        <v>-9.9000003020963285E+37</v>
      </c>
      <c r="J168" s="2">
        <f>TREND(Calibration!$A$2:$A$4,Calibration!$B$2:$B$4,C168)</f>
        <v>373.2292974138802</v>
      </c>
      <c r="K168" s="2">
        <f>TREND(Calibration!$A$2:$A$4,Calibration!$C$2:$C$4,E168)</f>
        <v>447.42925335326049</v>
      </c>
      <c r="L168" s="2">
        <f>TREND(Calibration!$A$2:$A$4,Calibration!$D$2:$D$4,G168)</f>
        <v>1163.3333333333333</v>
      </c>
    </row>
    <row r="169" spans="1:12" x14ac:dyDescent="0.25">
      <c r="A169">
        <v>835068</v>
      </c>
      <c r="B169">
        <v>15.649999619999999</v>
      </c>
      <c r="C169">
        <v>0.31064998999999999</v>
      </c>
      <c r="D169">
        <v>30.857999800000002</v>
      </c>
      <c r="E169">
        <v>0.24979000000000001</v>
      </c>
      <c r="F169">
        <v>37.025001529999997</v>
      </c>
      <c r="G169">
        <v>0.20033000000000001</v>
      </c>
      <c r="H169">
        <v>507.65399170000001</v>
      </c>
      <c r="J169" s="2">
        <f>TREND(Calibration!$A$2:$A$4,Calibration!$B$2:$B$4,C169)</f>
        <v>371.74438907907302</v>
      </c>
      <c r="K169" s="2">
        <f>TREND(Calibration!$A$2:$A$4,Calibration!$C$2:$C$4,E169)</f>
        <v>447.42925335326049</v>
      </c>
      <c r="L169" s="2">
        <f>TREND(Calibration!$A$2:$A$4,Calibration!$D$2:$D$4,G169)</f>
        <v>1163.3333333333333</v>
      </c>
    </row>
    <row r="170" spans="1:12" x14ac:dyDescent="0.25">
      <c r="A170">
        <v>840066</v>
      </c>
      <c r="B170">
        <v>15.63700008</v>
      </c>
      <c r="C170">
        <v>0.30930001000000001</v>
      </c>
      <c r="D170">
        <v>30.851999280000001</v>
      </c>
      <c r="E170">
        <v>0.24984001</v>
      </c>
      <c r="F170">
        <v>37.018001560000002</v>
      </c>
      <c r="G170">
        <v>0.13919000000000001</v>
      </c>
      <c r="H170">
        <v>-9.9000003020963285E+37</v>
      </c>
      <c r="J170" s="2">
        <f>TREND(Calibration!$A$2:$A$4,Calibration!$B$2:$B$4,C170)</f>
        <v>365.6698540674879</v>
      </c>
      <c r="K170" s="2">
        <f>TREND(Calibration!$A$2:$A$4,Calibration!$C$2:$C$4,E170)</f>
        <v>447.8315353759624</v>
      </c>
      <c r="L170" s="2">
        <f>TREND(Calibration!$A$2:$A$4,Calibration!$D$2:$D$4,G170)</f>
        <v>1163.3333333333333</v>
      </c>
    </row>
    <row r="171" spans="1:12" x14ac:dyDescent="0.25">
      <c r="A171">
        <v>845066</v>
      </c>
      <c r="B171">
        <v>15.649999619999999</v>
      </c>
      <c r="C171">
        <v>0.31352001000000002</v>
      </c>
      <c r="D171">
        <v>30.841999049999998</v>
      </c>
      <c r="E171">
        <v>0.25011</v>
      </c>
      <c r="F171">
        <v>37.018001560000002</v>
      </c>
      <c r="G171">
        <v>0.13253999999999999</v>
      </c>
      <c r="H171">
        <v>-9.9000003020963285E+37</v>
      </c>
      <c r="J171" s="2">
        <f>TREND(Calibration!$A$2:$A$4,Calibration!$B$2:$B$4,C171)</f>
        <v>384.65868186411421</v>
      </c>
      <c r="K171" s="2">
        <f>TREND(Calibration!$A$2:$A$4,Calibration!$C$2:$C$4,E171)</f>
        <v>450.00334348052729</v>
      </c>
      <c r="L171" s="2">
        <f>TREND(Calibration!$A$2:$A$4,Calibration!$D$2:$D$4,G171)</f>
        <v>1163.3333333333333</v>
      </c>
    </row>
    <row r="172" spans="1:12" x14ac:dyDescent="0.25">
      <c r="A172">
        <v>850066</v>
      </c>
      <c r="B172">
        <v>15.664999959999999</v>
      </c>
      <c r="C172">
        <v>0.31345999000000002</v>
      </c>
      <c r="D172">
        <v>30.879999160000001</v>
      </c>
      <c r="E172">
        <v>0.25016000999999999</v>
      </c>
      <c r="F172">
        <v>36.995998380000003</v>
      </c>
      <c r="G172">
        <v>0.1593</v>
      </c>
      <c r="H172">
        <v>-9.9000003020963285E+37</v>
      </c>
      <c r="J172" s="2">
        <f>TREND(Calibration!$A$2:$A$4,Calibration!$B$2:$B$4,C172)</f>
        <v>384.38860853606843</v>
      </c>
      <c r="K172" s="2">
        <f>TREND(Calibration!$A$2:$A$4,Calibration!$C$2:$C$4,E172)</f>
        <v>450.40562550322898</v>
      </c>
      <c r="L172" s="2">
        <f>TREND(Calibration!$A$2:$A$4,Calibration!$D$2:$D$4,G172)</f>
        <v>1163.3333333333333</v>
      </c>
    </row>
    <row r="173" spans="1:12" x14ac:dyDescent="0.25">
      <c r="A173">
        <v>855094</v>
      </c>
      <c r="B173">
        <v>15.66300011</v>
      </c>
      <c r="C173">
        <v>0.30941001000000001</v>
      </c>
      <c r="D173">
        <v>30.89100075</v>
      </c>
      <c r="E173">
        <v>0.24984001</v>
      </c>
      <c r="F173">
        <v>37.002998349999999</v>
      </c>
      <c r="G173">
        <v>-6.43E-3</v>
      </c>
      <c r="H173">
        <v>750.71398925999995</v>
      </c>
      <c r="J173" s="2">
        <f>TREND(Calibration!$A$2:$A$4,Calibration!$B$2:$B$4,C173)</f>
        <v>366.16482351242371</v>
      </c>
      <c r="K173" s="2">
        <f>TREND(Calibration!$A$2:$A$4,Calibration!$C$2:$C$4,E173)</f>
        <v>447.8315353759624</v>
      </c>
      <c r="L173" s="2">
        <f>TREND(Calibration!$A$2:$A$4,Calibration!$D$2:$D$4,G173)</f>
        <v>1163.3333333333333</v>
      </c>
    </row>
    <row r="174" spans="1:12" x14ac:dyDescent="0.25">
      <c r="A174">
        <v>860091</v>
      </c>
      <c r="B174">
        <v>15.59500027</v>
      </c>
      <c r="C174">
        <v>0.31125000000000003</v>
      </c>
      <c r="D174">
        <v>30.896999359999999</v>
      </c>
      <c r="E174">
        <v>0.24995001</v>
      </c>
      <c r="F174">
        <v>36.958000179999999</v>
      </c>
      <c r="G174">
        <v>-0.19248999999999999</v>
      </c>
      <c r="H174">
        <v>211.03300476000001</v>
      </c>
      <c r="J174" s="2">
        <f>TREND(Calibration!$A$2:$A$4,Calibration!$B$2:$B$4,C174)</f>
        <v>374.44426741230882</v>
      </c>
      <c r="K174" s="2">
        <f>TREND(Calibration!$A$2:$A$4,Calibration!$C$2:$C$4,E174)</f>
        <v>448.71637885721043</v>
      </c>
      <c r="L174" s="2">
        <f>TREND(Calibration!$A$2:$A$4,Calibration!$D$2:$D$4,G174)</f>
        <v>1163.3333333333333</v>
      </c>
    </row>
    <row r="175" spans="1:12" x14ac:dyDescent="0.25">
      <c r="A175">
        <v>865067</v>
      </c>
      <c r="B175">
        <v>15.59200001</v>
      </c>
      <c r="C175">
        <v>0.30860000999999998</v>
      </c>
      <c r="D175">
        <v>30.902999879999999</v>
      </c>
      <c r="E175">
        <v>0.24984001</v>
      </c>
      <c r="F175">
        <v>36.951999659999998</v>
      </c>
      <c r="G175">
        <v>-0.19735</v>
      </c>
      <c r="H175">
        <v>171.80299377</v>
      </c>
      <c r="J175" s="2">
        <f>TREND(Calibration!$A$2:$A$4,Calibration!$B$2:$B$4,C175)</f>
        <v>362.52004850880576</v>
      </c>
      <c r="K175" s="2">
        <f>TREND(Calibration!$A$2:$A$4,Calibration!$C$2:$C$4,E175)</f>
        <v>447.8315353759624</v>
      </c>
      <c r="L175" s="2">
        <f>TREND(Calibration!$A$2:$A$4,Calibration!$D$2:$D$4,G175)</f>
        <v>1163.3333333333333</v>
      </c>
    </row>
    <row r="176" spans="1:12" x14ac:dyDescent="0.25">
      <c r="A176">
        <v>870067</v>
      </c>
      <c r="B176">
        <v>15.647999759999999</v>
      </c>
      <c r="C176">
        <v>0.30864998999999999</v>
      </c>
      <c r="D176">
        <v>30.868999479999999</v>
      </c>
      <c r="E176">
        <v>0.24989</v>
      </c>
      <c r="F176">
        <v>36.990001679999999</v>
      </c>
      <c r="G176">
        <v>0.10227</v>
      </c>
      <c r="H176">
        <v>-9.9000003020963285E+37</v>
      </c>
      <c r="J176" s="2">
        <f>TREND(Calibration!$A$2:$A$4,Calibration!$B$2:$B$4,C176)</f>
        <v>362.74494462569555</v>
      </c>
      <c r="K176" s="2">
        <f>TREND(Calibration!$A$2:$A$4,Calibration!$C$2:$C$4,E176)</f>
        <v>448.23365651803124</v>
      </c>
      <c r="L176" s="2">
        <f>TREND(Calibration!$A$2:$A$4,Calibration!$D$2:$D$4,G176)</f>
        <v>1163.3333333333333</v>
      </c>
    </row>
    <row r="177" spans="1:12" x14ac:dyDescent="0.25">
      <c r="A177">
        <v>875117</v>
      </c>
      <c r="B177">
        <v>15.59500027</v>
      </c>
      <c r="C177">
        <v>0.30891999999999997</v>
      </c>
      <c r="D177">
        <v>30.881000520000001</v>
      </c>
      <c r="E177">
        <v>0.24989</v>
      </c>
      <c r="F177">
        <v>36.973999020000001</v>
      </c>
      <c r="G177">
        <v>-3.8809999999999997E-2</v>
      </c>
      <c r="H177">
        <v>825.73797606999995</v>
      </c>
      <c r="J177" s="2">
        <f>TREND(Calibration!$A$2:$A$4,Calibration!$B$2:$B$4,C177)</f>
        <v>363.95991462412371</v>
      </c>
      <c r="K177" s="2">
        <f>TREND(Calibration!$A$2:$A$4,Calibration!$C$2:$C$4,E177)</f>
        <v>448.23365651803124</v>
      </c>
      <c r="L177" s="2">
        <f>TREND(Calibration!$A$2:$A$4,Calibration!$D$2:$D$4,G177)</f>
        <v>1163.3333333333333</v>
      </c>
    </row>
    <row r="178" spans="1:12" x14ac:dyDescent="0.25">
      <c r="A178">
        <v>880101</v>
      </c>
      <c r="B178">
        <v>15.63399982</v>
      </c>
      <c r="C178">
        <v>0.30680998999999998</v>
      </c>
      <c r="D178">
        <v>30.916000369999999</v>
      </c>
      <c r="E178">
        <v>0.24995001</v>
      </c>
      <c r="F178">
        <v>36.960998539999999</v>
      </c>
      <c r="G178">
        <v>1.8870000000000001E-2</v>
      </c>
      <c r="H178">
        <v>-69.221000669999995</v>
      </c>
      <c r="J178" s="2">
        <f>TREND(Calibration!$A$2:$A$4,Calibration!$B$2:$B$4,C178)</f>
        <v>354.46545572858827</v>
      </c>
      <c r="K178" s="2">
        <f>TREND(Calibration!$A$2:$A$4,Calibration!$C$2:$C$4,E178)</f>
        <v>448.71637885721043</v>
      </c>
      <c r="L178" s="2">
        <f>TREND(Calibration!$A$2:$A$4,Calibration!$D$2:$D$4,G178)</f>
        <v>1163.3333333333333</v>
      </c>
    </row>
    <row r="179" spans="1:12" x14ac:dyDescent="0.25">
      <c r="A179">
        <v>885078</v>
      </c>
      <c r="B179">
        <v>15.66800022</v>
      </c>
      <c r="C179">
        <v>0.31152001000000001</v>
      </c>
      <c r="D179">
        <v>30.877000809999998</v>
      </c>
      <c r="E179">
        <v>0.24995001</v>
      </c>
      <c r="F179">
        <v>37.025001529999997</v>
      </c>
      <c r="G179">
        <v>2.0160000000000001E-2</v>
      </c>
      <c r="H179">
        <v>-9.9000003020963285E+37</v>
      </c>
      <c r="J179" s="2">
        <f>TREND(Calibration!$A$2:$A$4,Calibration!$B$2:$B$4,C179)</f>
        <v>375.65923741073698</v>
      </c>
      <c r="K179" s="2">
        <f>TREND(Calibration!$A$2:$A$4,Calibration!$C$2:$C$4,E179)</f>
        <v>448.71637885721043</v>
      </c>
      <c r="L179" s="2">
        <f>TREND(Calibration!$A$2:$A$4,Calibration!$D$2:$D$4,G179)</f>
        <v>1163.3333333333333</v>
      </c>
    </row>
    <row r="180" spans="1:12" x14ac:dyDescent="0.25">
      <c r="A180">
        <v>890085</v>
      </c>
      <c r="B180">
        <v>15.65499973</v>
      </c>
      <c r="C180">
        <v>0.30935001000000001</v>
      </c>
      <c r="D180">
        <v>30.937999730000001</v>
      </c>
      <c r="E180">
        <v>0.24989</v>
      </c>
      <c r="F180">
        <v>36.971000670000002</v>
      </c>
      <c r="G180">
        <v>-0.20930000000000001</v>
      </c>
      <c r="H180">
        <v>217.74299622000001</v>
      </c>
      <c r="J180" s="2">
        <f>TREND(Calibration!$A$2:$A$4,Calibration!$B$2:$B$4,C180)</f>
        <v>365.89484017882228</v>
      </c>
      <c r="K180" s="2">
        <f>TREND(Calibration!$A$2:$A$4,Calibration!$C$2:$C$4,E180)</f>
        <v>448.23365651803124</v>
      </c>
      <c r="L180" s="2">
        <f>TREND(Calibration!$A$2:$A$4,Calibration!$D$2:$D$4,G180)</f>
        <v>1163.3333333333333</v>
      </c>
    </row>
    <row r="181" spans="1:12" x14ac:dyDescent="0.25">
      <c r="A181">
        <v>895087</v>
      </c>
      <c r="B181">
        <v>15.680999760000001</v>
      </c>
      <c r="C181">
        <v>0.31189001</v>
      </c>
      <c r="D181">
        <v>30.874000550000002</v>
      </c>
      <c r="E181">
        <v>0.24979000000000001</v>
      </c>
      <c r="F181">
        <v>37.006000520000001</v>
      </c>
      <c r="G181">
        <v>-0.11448999999999999</v>
      </c>
      <c r="H181">
        <v>-79.01499939</v>
      </c>
      <c r="J181" s="2">
        <f>TREND(Calibration!$A$2:$A$4,Calibration!$B$2:$B$4,C181)</f>
        <v>377.32413463461171</v>
      </c>
      <c r="K181" s="2">
        <f>TREND(Calibration!$A$2:$A$4,Calibration!$C$2:$C$4,E181)</f>
        <v>447.42925335326049</v>
      </c>
      <c r="L181" s="2">
        <f>TREND(Calibration!$A$2:$A$4,Calibration!$D$2:$D$4,G181)</f>
        <v>1163.3333333333333</v>
      </c>
    </row>
    <row r="182" spans="1:12" x14ac:dyDescent="0.25">
      <c r="A182">
        <v>900070</v>
      </c>
      <c r="B182">
        <v>15.70199966</v>
      </c>
      <c r="C182">
        <v>0.30961999000000001</v>
      </c>
      <c r="D182">
        <v>30.902000430000001</v>
      </c>
      <c r="E182">
        <v>0.24989</v>
      </c>
      <c r="F182">
        <v>36.986000060000002</v>
      </c>
      <c r="G182">
        <v>-0.14076</v>
      </c>
      <c r="H182">
        <v>-9.9000003020963285E+37</v>
      </c>
      <c r="J182" s="2">
        <f>TREND(Calibration!$A$2:$A$4,Calibration!$B$2:$B$4,C182)</f>
        <v>367.10967518558368</v>
      </c>
      <c r="K182" s="2">
        <f>TREND(Calibration!$A$2:$A$4,Calibration!$C$2:$C$4,E182)</f>
        <v>448.23365651803124</v>
      </c>
      <c r="L182" s="2">
        <f>TREND(Calibration!$A$2:$A$4,Calibration!$D$2:$D$4,G182)</f>
        <v>1163.3333333333333</v>
      </c>
    </row>
    <row r="183" spans="1:12" x14ac:dyDescent="0.25">
      <c r="A183">
        <v>905067</v>
      </c>
      <c r="B183">
        <v>15.71500015</v>
      </c>
      <c r="C183">
        <v>0.30864998999999999</v>
      </c>
      <c r="D183">
        <v>30.91200066</v>
      </c>
      <c r="E183">
        <v>0.25022</v>
      </c>
      <c r="F183">
        <v>37.001998899999997</v>
      </c>
      <c r="G183">
        <v>0.15281001</v>
      </c>
      <c r="H183">
        <v>-9.9000003020963285E+37</v>
      </c>
      <c r="J183" s="2">
        <f>TREND(Calibration!$A$2:$A$4,Calibration!$B$2:$B$4,C183)</f>
        <v>362.74494462569555</v>
      </c>
      <c r="K183" s="2">
        <f>TREND(Calibration!$A$2:$A$4,Calibration!$C$2:$C$4,E183)</f>
        <v>450.88818696177509</v>
      </c>
      <c r="L183" s="2">
        <f>TREND(Calibration!$A$2:$A$4,Calibration!$D$2:$D$4,G183)</f>
        <v>1163.3333333333333</v>
      </c>
    </row>
    <row r="184" spans="1:12" x14ac:dyDescent="0.25">
      <c r="A184">
        <v>910079</v>
      </c>
      <c r="B184">
        <v>15.68900013</v>
      </c>
      <c r="C184">
        <v>0.31729998999999998</v>
      </c>
      <c r="D184">
        <v>30.913000109999999</v>
      </c>
      <c r="E184">
        <v>0.25022</v>
      </c>
      <c r="F184">
        <v>36.960998539999999</v>
      </c>
      <c r="G184">
        <v>-0.14357001</v>
      </c>
      <c r="H184">
        <v>678.09698486000002</v>
      </c>
      <c r="J184" s="2">
        <f>TREND(Calibration!$A$2:$A$4,Calibration!$B$2:$B$4,C184)</f>
        <v>401.66754188655295</v>
      </c>
      <c r="K184" s="2">
        <f>TREND(Calibration!$A$2:$A$4,Calibration!$C$2:$C$4,E184)</f>
        <v>450.88818696177509</v>
      </c>
      <c r="L184" s="2">
        <f>TREND(Calibration!$A$2:$A$4,Calibration!$D$2:$D$4,G184)</f>
        <v>1163.3333333333333</v>
      </c>
    </row>
    <row r="185" spans="1:12" x14ac:dyDescent="0.25">
      <c r="A185">
        <v>915067</v>
      </c>
      <c r="B185">
        <v>15.704999920000001</v>
      </c>
      <c r="C185">
        <v>0.31406000000000001</v>
      </c>
      <c r="D185">
        <v>30.9090004</v>
      </c>
      <c r="E185">
        <v>0.25022</v>
      </c>
      <c r="F185">
        <v>36.98500061</v>
      </c>
      <c r="G185">
        <v>-0.13341001</v>
      </c>
      <c r="H185">
        <v>-9.9000003020963285E+37</v>
      </c>
      <c r="J185" s="2">
        <f>TREND(Calibration!$A$2:$A$4,Calibration!$B$2:$B$4,C185)</f>
        <v>387.08848686930378</v>
      </c>
      <c r="K185" s="2">
        <f>TREND(Calibration!$A$2:$A$4,Calibration!$C$2:$C$4,E185)</f>
        <v>450.88818696177509</v>
      </c>
      <c r="L185" s="2">
        <f>TREND(Calibration!$A$2:$A$4,Calibration!$D$2:$D$4,G185)</f>
        <v>1163.3333333333333</v>
      </c>
    </row>
    <row r="186" spans="1:12" x14ac:dyDescent="0.25">
      <c r="A186">
        <v>920105</v>
      </c>
      <c r="B186">
        <v>15.644000050000001</v>
      </c>
      <c r="C186">
        <v>0.31367999000000002</v>
      </c>
      <c r="D186">
        <v>30.92700005</v>
      </c>
      <c r="E186">
        <v>0.25027000999999999</v>
      </c>
      <c r="F186">
        <v>36.944000240000001</v>
      </c>
      <c r="G186">
        <v>-1.8319999999999999E-2</v>
      </c>
      <c r="H186">
        <v>0.90899998000000004</v>
      </c>
      <c r="J186" s="2">
        <f>TREND(Calibration!$A$2:$A$4,Calibration!$B$2:$B$4,C186)</f>
        <v>385.37854742594004</v>
      </c>
      <c r="K186" s="2">
        <f>TREND(Calibration!$A$2:$A$4,Calibration!$C$2:$C$4,E186)</f>
        <v>451.290468984477</v>
      </c>
      <c r="L186" s="2">
        <f>TREND(Calibration!$A$2:$A$4,Calibration!$D$2:$D$4,G186)</f>
        <v>1163.3333333333333</v>
      </c>
    </row>
    <row r="187" spans="1:12" x14ac:dyDescent="0.25">
      <c r="A187">
        <v>925066</v>
      </c>
      <c r="B187">
        <v>15.649999619999999</v>
      </c>
      <c r="C187">
        <v>0.31464999999999999</v>
      </c>
      <c r="D187">
        <v>30.899000170000001</v>
      </c>
      <c r="E187">
        <v>0.25016000999999999</v>
      </c>
      <c r="F187">
        <v>37.011001589999999</v>
      </c>
      <c r="G187">
        <v>0.11649</v>
      </c>
      <c r="H187">
        <v>-9.9000003020963285E+37</v>
      </c>
      <c r="J187" s="2">
        <f>TREND(Calibration!$A$2:$A$4,Calibration!$B$2:$B$4,C187)</f>
        <v>389.74332298305012</v>
      </c>
      <c r="K187" s="2">
        <f>TREND(Calibration!$A$2:$A$4,Calibration!$C$2:$C$4,E187)</f>
        <v>450.40562550322898</v>
      </c>
      <c r="L187" s="2">
        <f>TREND(Calibration!$A$2:$A$4,Calibration!$D$2:$D$4,G187)</f>
        <v>1163.3333333333333</v>
      </c>
    </row>
    <row r="188" spans="1:12" x14ac:dyDescent="0.25">
      <c r="A188">
        <v>930067</v>
      </c>
      <c r="B188">
        <v>15.60999966</v>
      </c>
      <c r="C188">
        <v>0.31253998999999999</v>
      </c>
      <c r="D188">
        <v>30.916000369999999</v>
      </c>
      <c r="E188">
        <v>0.25016000999999999</v>
      </c>
      <c r="F188">
        <v>36.984001159999998</v>
      </c>
      <c r="G188">
        <v>-2.4299999999999999E-3</v>
      </c>
      <c r="H188">
        <v>134.78399658000001</v>
      </c>
      <c r="J188" s="2">
        <f>TREND(Calibration!$A$2:$A$4,Calibration!$B$2:$B$4,C188)</f>
        <v>380.24886408751468</v>
      </c>
      <c r="K188" s="2">
        <f>TREND(Calibration!$A$2:$A$4,Calibration!$C$2:$C$4,E188)</f>
        <v>450.40562550322898</v>
      </c>
      <c r="L188" s="2">
        <f>TREND(Calibration!$A$2:$A$4,Calibration!$D$2:$D$4,G188)</f>
        <v>1163.3333333333333</v>
      </c>
    </row>
    <row r="189" spans="1:12" x14ac:dyDescent="0.25">
      <c r="A189">
        <v>935093</v>
      </c>
      <c r="B189">
        <v>15.64099979</v>
      </c>
      <c r="C189">
        <v>0.31091999999999997</v>
      </c>
      <c r="D189">
        <v>30.892000199999998</v>
      </c>
      <c r="E189">
        <v>0.25016000999999999</v>
      </c>
      <c r="F189">
        <v>36.983001710000003</v>
      </c>
      <c r="G189">
        <v>5.33E-2</v>
      </c>
      <c r="H189">
        <v>-9.9000003020963285E+37</v>
      </c>
      <c r="J189" s="2">
        <f>TREND(Calibration!$A$2:$A$4,Calibration!$B$2:$B$4,C189)</f>
        <v>372.95935907750118</v>
      </c>
      <c r="K189" s="2">
        <f>TREND(Calibration!$A$2:$A$4,Calibration!$C$2:$C$4,E189)</f>
        <v>450.40562550322898</v>
      </c>
      <c r="L189" s="2">
        <f>TREND(Calibration!$A$2:$A$4,Calibration!$D$2:$D$4,G189)</f>
        <v>1163.3333333333333</v>
      </c>
    </row>
    <row r="190" spans="1:12" x14ac:dyDescent="0.25">
      <c r="A190">
        <v>940067</v>
      </c>
      <c r="B190">
        <v>15.61900043</v>
      </c>
      <c r="C190">
        <v>0.30860000999999998</v>
      </c>
      <c r="D190">
        <v>30.899000170000001</v>
      </c>
      <c r="E190">
        <v>0.25016000999999999</v>
      </c>
      <c r="F190">
        <v>36.960998539999999</v>
      </c>
      <c r="G190">
        <v>-4.7460000000000002E-2</v>
      </c>
      <c r="H190">
        <v>1123.4620361299999</v>
      </c>
      <c r="J190" s="2">
        <f>TREND(Calibration!$A$2:$A$4,Calibration!$B$2:$B$4,C190)</f>
        <v>362.52004850880576</v>
      </c>
      <c r="K190" s="2">
        <f>TREND(Calibration!$A$2:$A$4,Calibration!$C$2:$C$4,E190)</f>
        <v>450.40562550322898</v>
      </c>
      <c r="L190" s="2">
        <f>TREND(Calibration!$A$2:$A$4,Calibration!$D$2:$D$4,G190)</f>
        <v>1163.3333333333333</v>
      </c>
    </row>
    <row r="191" spans="1:12" x14ac:dyDescent="0.25">
      <c r="A191">
        <v>945092</v>
      </c>
      <c r="B191">
        <v>15.69999981</v>
      </c>
      <c r="C191">
        <v>0.30552000000000001</v>
      </c>
      <c r="D191">
        <v>30.903999330000001</v>
      </c>
      <c r="E191">
        <v>0.25049000999999999</v>
      </c>
      <c r="F191">
        <v>36.990001679999999</v>
      </c>
      <c r="G191">
        <v>0.10503</v>
      </c>
      <c r="H191">
        <v>-9.9000003020963285E+37</v>
      </c>
      <c r="J191" s="2">
        <f>TREND(Calibration!$A$2:$A$4,Calibration!$B$2:$B$4,C191)</f>
        <v>348.66085905338241</v>
      </c>
      <c r="K191" s="2">
        <f>TREND(Calibration!$A$2:$A$4,Calibration!$C$2:$C$4,E191)</f>
        <v>453.06015594697283</v>
      </c>
      <c r="L191" s="2">
        <f>TREND(Calibration!$A$2:$A$4,Calibration!$D$2:$D$4,G191)</f>
        <v>1163.3333333333333</v>
      </c>
    </row>
    <row r="192" spans="1:12" x14ac:dyDescent="0.25">
      <c r="A192">
        <v>950164</v>
      </c>
      <c r="B192">
        <v>15.68900013</v>
      </c>
      <c r="C192">
        <v>0.30957001000000001</v>
      </c>
      <c r="D192">
        <v>30.917999269999999</v>
      </c>
      <c r="E192">
        <v>0.25042998999999999</v>
      </c>
      <c r="F192">
        <v>36.969001769999998</v>
      </c>
      <c r="G192">
        <v>3.0429999999999999E-2</v>
      </c>
      <c r="H192">
        <v>959.27398682</v>
      </c>
      <c r="J192" s="2">
        <f>TREND(Calibration!$A$2:$A$4,Calibration!$B$2:$B$4,C192)</f>
        <v>366.88477906869389</v>
      </c>
      <c r="K192" s="2">
        <f>TREND(Calibration!$A$2:$A$4,Calibration!$C$2:$C$4,E192)</f>
        <v>452.57735316747744</v>
      </c>
      <c r="L192" s="2">
        <f>TREND(Calibration!$A$2:$A$4,Calibration!$D$2:$D$4,G192)</f>
        <v>1163.3333333333333</v>
      </c>
    </row>
    <row r="193" spans="1:12" x14ac:dyDescent="0.25">
      <c r="A193">
        <v>955150</v>
      </c>
      <c r="B193">
        <v>15.73600006</v>
      </c>
      <c r="C193">
        <v>0.31027000999999998</v>
      </c>
      <c r="D193">
        <v>30.87800026</v>
      </c>
      <c r="E193">
        <v>0.25049000999999999</v>
      </c>
      <c r="F193">
        <v>37.009998320000001</v>
      </c>
      <c r="G193">
        <v>8.9349999999999999E-2</v>
      </c>
      <c r="H193">
        <v>-9.9000003020963285E+37</v>
      </c>
      <c r="J193" s="2">
        <f>TREND(Calibration!$A$2:$A$4,Calibration!$B$2:$B$4,C193)</f>
        <v>370.03458462737581</v>
      </c>
      <c r="K193" s="2">
        <f>TREND(Calibration!$A$2:$A$4,Calibration!$C$2:$C$4,E193)</f>
        <v>453.06015594697283</v>
      </c>
      <c r="L193" s="2">
        <f>TREND(Calibration!$A$2:$A$4,Calibration!$D$2:$D$4,G193)</f>
        <v>1163.3333333333333</v>
      </c>
    </row>
    <row r="194" spans="1:12" x14ac:dyDescent="0.25">
      <c r="A194">
        <v>960090</v>
      </c>
      <c r="B194">
        <v>15.67500019</v>
      </c>
      <c r="C194">
        <v>0.31119001000000002</v>
      </c>
      <c r="D194">
        <v>30.87199974</v>
      </c>
      <c r="E194">
        <v>0.25053998999999999</v>
      </c>
      <c r="F194">
        <v>36.960998539999999</v>
      </c>
      <c r="G194">
        <v>0.14588999999999999</v>
      </c>
      <c r="H194">
        <v>-181.79899596999999</v>
      </c>
      <c r="J194" s="2">
        <f>TREND(Calibration!$A$2:$A$4,Calibration!$B$2:$B$4,C194)</f>
        <v>374.17432907592956</v>
      </c>
      <c r="K194" s="2">
        <f>TREND(Calibration!$A$2:$A$4,Calibration!$C$2:$C$4,E194)</f>
        <v>453.46219664872524</v>
      </c>
      <c r="L194" s="2">
        <f>TREND(Calibration!$A$2:$A$4,Calibration!$D$2:$D$4,G194)</f>
        <v>1163.3333333333333</v>
      </c>
    </row>
    <row r="195" spans="1:12" x14ac:dyDescent="0.25">
      <c r="A195">
        <v>965069</v>
      </c>
      <c r="B195">
        <v>15.71700001</v>
      </c>
      <c r="C195">
        <v>0.31053998999999999</v>
      </c>
      <c r="D195">
        <v>30.92099953</v>
      </c>
      <c r="E195">
        <v>0.25049000999999999</v>
      </c>
      <c r="F195">
        <v>37.005001069999999</v>
      </c>
      <c r="G195">
        <v>0.15465000000000001</v>
      </c>
      <c r="H195">
        <v>-9.9000003020963285E+37</v>
      </c>
      <c r="J195" s="2">
        <f>TREND(Calibration!$A$2:$A$4,Calibration!$B$2:$B$4,C195)</f>
        <v>371.24941963413721</v>
      </c>
      <c r="K195" s="2">
        <f>TREND(Calibration!$A$2:$A$4,Calibration!$C$2:$C$4,E195)</f>
        <v>453.06015594697283</v>
      </c>
      <c r="L195" s="2">
        <f>TREND(Calibration!$A$2:$A$4,Calibration!$D$2:$D$4,G195)</f>
        <v>1163.3333333333333</v>
      </c>
    </row>
    <row r="196" spans="1:12" x14ac:dyDescent="0.25">
      <c r="A196">
        <v>970066</v>
      </c>
      <c r="B196">
        <v>15.70199966</v>
      </c>
      <c r="C196">
        <v>0.31022</v>
      </c>
      <c r="D196">
        <v>30.934000019999999</v>
      </c>
      <c r="E196">
        <v>0.25053998999999999</v>
      </c>
      <c r="F196">
        <v>36.988998410000001</v>
      </c>
      <c r="G196">
        <v>7.5999999999999998E-2</v>
      </c>
      <c r="H196">
        <v>129.46000670999999</v>
      </c>
      <c r="J196" s="2">
        <f>TREND(Calibration!$A$2:$A$4,Calibration!$B$2:$B$4,C196)</f>
        <v>369.80955351881926</v>
      </c>
      <c r="K196" s="2">
        <f>TREND(Calibration!$A$2:$A$4,Calibration!$C$2:$C$4,E196)</f>
        <v>453.46219664872524</v>
      </c>
      <c r="L196" s="2">
        <f>TREND(Calibration!$A$2:$A$4,Calibration!$D$2:$D$4,G196)</f>
        <v>1163.3333333333333</v>
      </c>
    </row>
    <row r="197" spans="1:12" x14ac:dyDescent="0.25">
      <c r="A197">
        <v>975079</v>
      </c>
      <c r="B197">
        <v>15.680999760000001</v>
      </c>
      <c r="C197">
        <v>0.30648999999999998</v>
      </c>
      <c r="D197">
        <v>30.951999659999998</v>
      </c>
      <c r="E197">
        <v>0.25053998999999999</v>
      </c>
      <c r="F197">
        <v>36.973999020000001</v>
      </c>
      <c r="G197">
        <v>-8.8109999999999994E-2</v>
      </c>
      <c r="H197">
        <v>938.71398925999995</v>
      </c>
      <c r="J197" s="2">
        <f>TREND(Calibration!$A$2:$A$4,Calibration!$B$2:$B$4,C197)</f>
        <v>353.02558961327031</v>
      </c>
      <c r="K197" s="2">
        <f>TREND(Calibration!$A$2:$A$4,Calibration!$C$2:$C$4,E197)</f>
        <v>453.46219664872524</v>
      </c>
      <c r="L197" s="2">
        <f>TREND(Calibration!$A$2:$A$4,Calibration!$D$2:$D$4,G197)</f>
        <v>1163.3333333333333</v>
      </c>
    </row>
    <row r="198" spans="1:12" x14ac:dyDescent="0.25">
      <c r="A198">
        <v>980098</v>
      </c>
      <c r="B198">
        <v>15.67300034</v>
      </c>
      <c r="C198">
        <v>0.30961999000000001</v>
      </c>
      <c r="D198">
        <v>30.971000669999999</v>
      </c>
      <c r="E198">
        <v>0.25060000999999998</v>
      </c>
      <c r="F198">
        <v>36.942001339999997</v>
      </c>
      <c r="G198">
        <v>-9.1400000000000006E-3</v>
      </c>
      <c r="H198">
        <v>-18.393999099999998</v>
      </c>
      <c r="J198" s="2">
        <f>TREND(Calibration!$A$2:$A$4,Calibration!$B$2:$B$4,C198)</f>
        <v>367.10967518558368</v>
      </c>
      <c r="K198" s="2">
        <f>TREND(Calibration!$A$2:$A$4,Calibration!$C$2:$C$4,E198)</f>
        <v>453.94499942822063</v>
      </c>
      <c r="L198" s="2">
        <f>TREND(Calibration!$A$2:$A$4,Calibration!$D$2:$D$4,G198)</f>
        <v>1163.3333333333333</v>
      </c>
    </row>
    <row r="199" spans="1:12" x14ac:dyDescent="0.25">
      <c r="A199">
        <v>985066</v>
      </c>
      <c r="B199">
        <v>15.65400028</v>
      </c>
      <c r="C199">
        <v>0.30930001000000001</v>
      </c>
      <c r="D199">
        <v>30.917999269999999</v>
      </c>
      <c r="E199">
        <v>0.25049000999999999</v>
      </c>
      <c r="F199">
        <v>36.966999049999998</v>
      </c>
      <c r="G199">
        <v>2.2700000000000001E-2</v>
      </c>
      <c r="H199">
        <v>-3.6470000699999998</v>
      </c>
      <c r="J199" s="2">
        <f>TREND(Calibration!$A$2:$A$4,Calibration!$B$2:$B$4,C199)</f>
        <v>365.6698540674879</v>
      </c>
      <c r="K199" s="2">
        <f>TREND(Calibration!$A$2:$A$4,Calibration!$C$2:$C$4,E199)</f>
        <v>453.06015594697283</v>
      </c>
      <c r="L199" s="2">
        <f>TREND(Calibration!$A$2:$A$4,Calibration!$D$2:$D$4,G199)</f>
        <v>1163.3333333333333</v>
      </c>
    </row>
    <row r="200" spans="1:12" x14ac:dyDescent="0.25">
      <c r="A200">
        <v>990066</v>
      </c>
      <c r="B200">
        <v>15.68900013</v>
      </c>
      <c r="C200">
        <v>0.30994999000000001</v>
      </c>
      <c r="D200">
        <v>30.91200066</v>
      </c>
      <c r="E200">
        <v>0.25049000999999999</v>
      </c>
      <c r="F200">
        <v>36.992000580000003</v>
      </c>
      <c r="G200">
        <v>0.14172999999999999</v>
      </c>
      <c r="H200">
        <v>-9.9000003020963285E+37</v>
      </c>
      <c r="J200" s="2">
        <f>TREND(Calibration!$A$2:$A$4,Calibration!$B$2:$B$4,C200)</f>
        <v>368.5945835203911</v>
      </c>
      <c r="K200" s="2">
        <f>TREND(Calibration!$A$2:$A$4,Calibration!$C$2:$C$4,E200)</f>
        <v>453.06015594697283</v>
      </c>
      <c r="L200" s="2">
        <f>TREND(Calibration!$A$2:$A$4,Calibration!$D$2:$D$4,G200)</f>
        <v>1163.3333333333333</v>
      </c>
    </row>
    <row r="201" spans="1:12" x14ac:dyDescent="0.25">
      <c r="A201">
        <v>995068</v>
      </c>
      <c r="B201">
        <v>15.69499969</v>
      </c>
      <c r="C201">
        <v>0.31184000000000001</v>
      </c>
      <c r="D201">
        <v>30.94499969</v>
      </c>
      <c r="E201">
        <v>0.25049000999999999</v>
      </c>
      <c r="F201">
        <v>36.990001679999999</v>
      </c>
      <c r="G201">
        <v>-4.768E-2</v>
      </c>
      <c r="H201">
        <v>504.98001098999998</v>
      </c>
      <c r="J201" s="2">
        <f>TREND(Calibration!$A$2:$A$4,Calibration!$B$2:$B$4,C201)</f>
        <v>377.09910352605493</v>
      </c>
      <c r="K201" s="2">
        <f>TREND(Calibration!$A$2:$A$4,Calibration!$C$2:$C$4,E201)</f>
        <v>453.06015594697283</v>
      </c>
      <c r="L201" s="2">
        <f>TREND(Calibration!$A$2:$A$4,Calibration!$D$2:$D$4,G201)</f>
        <v>1163.3333333333333</v>
      </c>
    </row>
    <row r="202" spans="1:12" x14ac:dyDescent="0.25">
      <c r="A202">
        <v>1000113</v>
      </c>
      <c r="B202">
        <v>15.75899982</v>
      </c>
      <c r="C202">
        <v>0.30772999000000001</v>
      </c>
      <c r="D202">
        <v>30.89599991</v>
      </c>
      <c r="E202">
        <v>0.25049000999999999</v>
      </c>
      <c r="F202">
        <v>36.984001159999998</v>
      </c>
      <c r="G202">
        <v>0.10022</v>
      </c>
      <c r="H202">
        <v>-9.9000003020963285E+37</v>
      </c>
      <c r="J202" s="2">
        <f>TREND(Calibration!$A$2:$A$4,Calibration!$B$2:$B$4,C202)</f>
        <v>358.60520017714202</v>
      </c>
      <c r="K202" s="2">
        <f>TREND(Calibration!$A$2:$A$4,Calibration!$C$2:$C$4,E202)</f>
        <v>453.06015594697283</v>
      </c>
      <c r="L202" s="2">
        <f>TREND(Calibration!$A$2:$A$4,Calibration!$D$2:$D$4,G202)</f>
        <v>1163.3333333333333</v>
      </c>
    </row>
    <row r="203" spans="1:12" x14ac:dyDescent="0.25">
      <c r="A203">
        <v>1005066</v>
      </c>
      <c r="B203">
        <v>15.80500031</v>
      </c>
      <c r="C203">
        <v>0.30989</v>
      </c>
      <c r="D203">
        <v>30.93000031</v>
      </c>
      <c r="E203">
        <v>0.25053998999999999</v>
      </c>
      <c r="F203">
        <v>36.983001710000003</v>
      </c>
      <c r="G203">
        <v>0.17227000000000001</v>
      </c>
      <c r="H203">
        <v>-9.9000003020963285E+37</v>
      </c>
      <c r="J203" s="2">
        <f>TREND(Calibration!$A$2:$A$4,Calibration!$B$2:$B$4,C203)</f>
        <v>368.32464518401184</v>
      </c>
      <c r="K203" s="2">
        <f>TREND(Calibration!$A$2:$A$4,Calibration!$C$2:$C$4,E203)</f>
        <v>453.46219664872524</v>
      </c>
      <c r="L203" s="2">
        <f>TREND(Calibration!$A$2:$A$4,Calibration!$D$2:$D$4,G203)</f>
        <v>1163.3333333333333</v>
      </c>
    </row>
    <row r="204" spans="1:12" x14ac:dyDescent="0.25">
      <c r="A204">
        <v>1010093</v>
      </c>
      <c r="B204">
        <v>15.756999970000001</v>
      </c>
      <c r="C204">
        <v>0.30935001000000001</v>
      </c>
      <c r="D204">
        <v>30.930999759999999</v>
      </c>
      <c r="E204">
        <v>0.25049000999999999</v>
      </c>
      <c r="F204">
        <v>36.97000122</v>
      </c>
      <c r="G204">
        <v>2.2970000000000001E-2</v>
      </c>
      <c r="H204">
        <v>312.80398559999998</v>
      </c>
      <c r="J204" s="2">
        <f>TREND(Calibration!$A$2:$A$4,Calibration!$B$2:$B$4,C204)</f>
        <v>365.89484017882228</v>
      </c>
      <c r="K204" s="2">
        <f>TREND(Calibration!$A$2:$A$4,Calibration!$C$2:$C$4,E204)</f>
        <v>453.06015594697283</v>
      </c>
      <c r="L204" s="2">
        <f>TREND(Calibration!$A$2:$A$4,Calibration!$D$2:$D$4,G204)</f>
        <v>1163.3333333333333</v>
      </c>
    </row>
    <row r="205" spans="1:12" x14ac:dyDescent="0.25">
      <c r="A205">
        <v>1015067</v>
      </c>
      <c r="B205">
        <v>15.7159996</v>
      </c>
      <c r="C205">
        <v>0.30961999000000001</v>
      </c>
      <c r="D205">
        <v>30.92200089</v>
      </c>
      <c r="E205">
        <v>0.25053998999999999</v>
      </c>
      <c r="F205">
        <v>36.930999759999999</v>
      </c>
      <c r="G205">
        <v>3.27E-2</v>
      </c>
      <c r="H205">
        <v>643.61297606999995</v>
      </c>
      <c r="J205" s="2">
        <f>TREND(Calibration!$A$2:$A$4,Calibration!$B$2:$B$4,C205)</f>
        <v>367.10967518558368</v>
      </c>
      <c r="K205" s="2">
        <f>TREND(Calibration!$A$2:$A$4,Calibration!$C$2:$C$4,E205)</f>
        <v>453.46219664872524</v>
      </c>
      <c r="L205" s="2">
        <f>TREND(Calibration!$A$2:$A$4,Calibration!$D$2:$D$4,G205)</f>
        <v>1163.3333333333333</v>
      </c>
    </row>
    <row r="206" spans="1:12" x14ac:dyDescent="0.25">
      <c r="A206">
        <v>1020099</v>
      </c>
      <c r="B206">
        <v>15.68999958</v>
      </c>
      <c r="C206">
        <v>0.30860000999999998</v>
      </c>
      <c r="D206">
        <v>30.9090004</v>
      </c>
      <c r="E206">
        <v>0.25053998999999999</v>
      </c>
      <c r="F206">
        <v>36.976001740000001</v>
      </c>
      <c r="G206">
        <v>0.10519000000000001</v>
      </c>
      <c r="H206">
        <v>-9.9000003020963285E+37</v>
      </c>
      <c r="J206" s="2">
        <f>TREND(Calibration!$A$2:$A$4,Calibration!$B$2:$B$4,C206)</f>
        <v>362.52004850880576</v>
      </c>
      <c r="K206" s="2">
        <f>TREND(Calibration!$A$2:$A$4,Calibration!$C$2:$C$4,E206)</f>
        <v>453.46219664872524</v>
      </c>
      <c r="L206" s="2">
        <f>TREND(Calibration!$A$2:$A$4,Calibration!$D$2:$D$4,G206)</f>
        <v>1163.3333333333333</v>
      </c>
    </row>
    <row r="207" spans="1:12" x14ac:dyDescent="0.25">
      <c r="A207">
        <v>1025067</v>
      </c>
      <c r="B207">
        <v>15.5909996</v>
      </c>
      <c r="C207">
        <v>0.30930001000000001</v>
      </c>
      <c r="D207">
        <v>30.90600014</v>
      </c>
      <c r="E207">
        <v>0.25049000999999999</v>
      </c>
      <c r="F207">
        <v>36.98500061</v>
      </c>
      <c r="G207">
        <v>0.16886999999999999</v>
      </c>
      <c r="H207">
        <v>-9.9000003020963285E+37</v>
      </c>
      <c r="J207" s="2">
        <f>TREND(Calibration!$A$2:$A$4,Calibration!$B$2:$B$4,C207)</f>
        <v>365.6698540674879</v>
      </c>
      <c r="K207" s="2">
        <f>TREND(Calibration!$A$2:$A$4,Calibration!$C$2:$C$4,E207)</f>
        <v>453.06015594697283</v>
      </c>
      <c r="L207" s="2">
        <f>TREND(Calibration!$A$2:$A$4,Calibration!$D$2:$D$4,G207)</f>
        <v>1163.3333333333333</v>
      </c>
    </row>
    <row r="208" spans="1:12" x14ac:dyDescent="0.25">
      <c r="A208">
        <v>1030098</v>
      </c>
      <c r="B208">
        <v>15.50800037</v>
      </c>
      <c r="C208">
        <v>0.31060000999999998</v>
      </c>
      <c r="D208">
        <v>30.909999849999998</v>
      </c>
      <c r="E208">
        <v>0.25042998999999999</v>
      </c>
      <c r="F208">
        <v>36.993000029999997</v>
      </c>
      <c r="G208">
        <v>9.1509999999999994E-2</v>
      </c>
      <c r="H208">
        <v>126.82499695</v>
      </c>
      <c r="J208" s="2">
        <f>TREND(Calibration!$A$2:$A$4,Calibration!$B$2:$B$4,C208)</f>
        <v>371.51949296218322</v>
      </c>
      <c r="K208" s="2">
        <f>TREND(Calibration!$A$2:$A$4,Calibration!$C$2:$C$4,E208)</f>
        <v>452.57735316747744</v>
      </c>
      <c r="L208" s="2">
        <f>TREND(Calibration!$A$2:$A$4,Calibration!$D$2:$D$4,G208)</f>
        <v>1163.3333333333333</v>
      </c>
    </row>
    <row r="209" spans="1:12" x14ac:dyDescent="0.25">
      <c r="A209">
        <v>1035091</v>
      </c>
      <c r="B209">
        <v>15.463999749999999</v>
      </c>
      <c r="C209">
        <v>0.31280999999999998</v>
      </c>
      <c r="D209">
        <v>30.965000150000002</v>
      </c>
      <c r="E209">
        <v>0.25086998999999999</v>
      </c>
      <c r="F209">
        <v>36.995998380000003</v>
      </c>
      <c r="G209">
        <v>0.17665</v>
      </c>
      <c r="H209">
        <v>56.131999970000003</v>
      </c>
      <c r="J209" s="2">
        <f>TREND(Calibration!$A$2:$A$4,Calibration!$B$2:$B$4,C209)</f>
        <v>381.46383408594284</v>
      </c>
      <c r="K209" s="2">
        <f>TREND(Calibration!$A$2:$A$4,Calibration!$C$2:$C$4,E209)</f>
        <v>456.11672709246909</v>
      </c>
      <c r="L209" s="2">
        <f>TREND(Calibration!$A$2:$A$4,Calibration!$D$2:$D$4,G209)</f>
        <v>1163.3333333333333</v>
      </c>
    </row>
    <row r="210" spans="1:12" x14ac:dyDescent="0.25">
      <c r="A210">
        <v>1040079</v>
      </c>
      <c r="B210">
        <v>15.425999640000001</v>
      </c>
      <c r="C210">
        <v>0.31280999999999998</v>
      </c>
      <c r="D210">
        <v>30.934999470000001</v>
      </c>
      <c r="E210">
        <v>0.25086998999999999</v>
      </c>
      <c r="F210">
        <v>36.9679985</v>
      </c>
      <c r="G210">
        <v>-9.4600000000000004E-2</v>
      </c>
      <c r="H210">
        <v>728.53997803000004</v>
      </c>
      <c r="J210" s="2">
        <f>TREND(Calibration!$A$2:$A$4,Calibration!$B$2:$B$4,C210)</f>
        <v>381.46383408594284</v>
      </c>
      <c r="K210" s="2">
        <f>TREND(Calibration!$A$2:$A$4,Calibration!$C$2:$C$4,E210)</f>
        <v>456.11672709246909</v>
      </c>
      <c r="L210" s="2">
        <f>TREND(Calibration!$A$2:$A$4,Calibration!$D$2:$D$4,G210)</f>
        <v>1163.3333333333333</v>
      </c>
    </row>
    <row r="211" spans="1:12" x14ac:dyDescent="0.25">
      <c r="A211">
        <v>1045066</v>
      </c>
      <c r="B211">
        <v>15.477999690000001</v>
      </c>
      <c r="C211">
        <v>0.31313999999999997</v>
      </c>
      <c r="D211">
        <v>30.954999919999999</v>
      </c>
      <c r="E211">
        <v>0.25080999999999998</v>
      </c>
      <c r="F211">
        <v>36.974998470000003</v>
      </c>
      <c r="G211">
        <v>0.1133</v>
      </c>
      <c r="H211">
        <v>-9.9000003020963285E+37</v>
      </c>
      <c r="J211" s="2">
        <f>TREND(Calibration!$A$2:$A$4,Calibration!$B$2:$B$4,C211)</f>
        <v>382.94874242075002</v>
      </c>
      <c r="K211" s="2">
        <f>TREND(Calibration!$A$2:$A$4,Calibration!$C$2:$C$4,E211)</f>
        <v>455.63416563392298</v>
      </c>
      <c r="L211" s="2">
        <f>TREND(Calibration!$A$2:$A$4,Calibration!$D$2:$D$4,G211)</f>
        <v>1163.3333333333333</v>
      </c>
    </row>
    <row r="212" spans="1:12" x14ac:dyDescent="0.25">
      <c r="A212">
        <v>1050125</v>
      </c>
      <c r="B212">
        <v>15.48200035</v>
      </c>
      <c r="C212">
        <v>0.31675999999999999</v>
      </c>
      <c r="D212">
        <v>30.934999470000001</v>
      </c>
      <c r="E212">
        <v>0.25080999999999998</v>
      </c>
      <c r="F212">
        <v>36.944000240000001</v>
      </c>
      <c r="G212">
        <v>6.8320000000000006E-2</v>
      </c>
      <c r="H212">
        <v>715.58001708999996</v>
      </c>
      <c r="J212" s="2">
        <f>TREND(Calibration!$A$2:$A$4,Calibration!$B$2:$B$4,C212)</f>
        <v>399.23773688136339</v>
      </c>
      <c r="K212" s="2">
        <f>TREND(Calibration!$A$2:$A$4,Calibration!$C$2:$C$4,E212)</f>
        <v>455.63416563392298</v>
      </c>
      <c r="L212" s="2">
        <f>TREND(Calibration!$A$2:$A$4,Calibration!$D$2:$D$4,G212)</f>
        <v>1163.3333333333333</v>
      </c>
    </row>
    <row r="213" spans="1:12" x14ac:dyDescent="0.25">
      <c r="A213">
        <v>1055067</v>
      </c>
      <c r="B213">
        <v>15.52999973</v>
      </c>
      <c r="C213">
        <v>0.31156999000000002</v>
      </c>
      <c r="D213">
        <v>30.92200089</v>
      </c>
      <c r="E213">
        <v>0.25080999999999998</v>
      </c>
      <c r="F213">
        <v>36.980998990000003</v>
      </c>
      <c r="G213">
        <v>0.17794999</v>
      </c>
      <c r="H213">
        <v>-9.9000003020963285E+37</v>
      </c>
      <c r="J213" s="2">
        <f>TREND(Calibration!$A$2:$A$4,Calibration!$B$2:$B$4,C213)</f>
        <v>375.88413352762677</v>
      </c>
      <c r="K213" s="2">
        <f>TREND(Calibration!$A$2:$A$4,Calibration!$C$2:$C$4,E213)</f>
        <v>455.63416563392298</v>
      </c>
      <c r="L213" s="2">
        <f>TREND(Calibration!$A$2:$A$4,Calibration!$D$2:$D$4,G213)</f>
        <v>1163.3333333333333</v>
      </c>
    </row>
    <row r="214" spans="1:12" x14ac:dyDescent="0.25">
      <c r="A214">
        <v>1060066</v>
      </c>
      <c r="B214">
        <v>15.565999980000001</v>
      </c>
      <c r="C214">
        <v>0.30925000000000002</v>
      </c>
      <c r="D214">
        <v>30.940000529999999</v>
      </c>
      <c r="E214">
        <v>0.25086998999999999</v>
      </c>
      <c r="F214">
        <v>37.02099991</v>
      </c>
      <c r="G214">
        <v>5.6430000000000001E-2</v>
      </c>
      <c r="H214">
        <v>128.92599487000001</v>
      </c>
      <c r="J214" s="2">
        <f>TREND(Calibration!$A$2:$A$4,Calibration!$B$2:$B$4,C214)</f>
        <v>365.44482295893135</v>
      </c>
      <c r="K214" s="2">
        <f>TREND(Calibration!$A$2:$A$4,Calibration!$C$2:$C$4,E214)</f>
        <v>456.11672709246909</v>
      </c>
      <c r="L214" s="2">
        <f>TREND(Calibration!$A$2:$A$4,Calibration!$D$2:$D$4,G214)</f>
        <v>1163.3333333333333</v>
      </c>
    </row>
    <row r="215" spans="1:12" x14ac:dyDescent="0.25">
      <c r="A215">
        <v>1065066</v>
      </c>
      <c r="B215">
        <v>15.58199978</v>
      </c>
      <c r="C215">
        <v>0.30860000999999998</v>
      </c>
      <c r="D215">
        <v>30.943000789999999</v>
      </c>
      <c r="E215">
        <v>0.25119001000000002</v>
      </c>
      <c r="F215">
        <v>37.016998289999997</v>
      </c>
      <c r="G215">
        <v>-2.989E-2</v>
      </c>
      <c r="H215">
        <v>14.460000040000001</v>
      </c>
      <c r="J215" s="2">
        <f>TREND(Calibration!$A$2:$A$4,Calibration!$B$2:$B$4,C215)</f>
        <v>362.52004850880576</v>
      </c>
      <c r="K215" s="2">
        <f>TREND(Calibration!$A$2:$A$4,Calibration!$C$2:$C$4,E215)</f>
        <v>458.69097810036897</v>
      </c>
      <c r="L215" s="2">
        <f>TREND(Calibration!$A$2:$A$4,Calibration!$D$2:$D$4,G215)</f>
        <v>1163.3333333333333</v>
      </c>
    </row>
    <row r="216" spans="1:12" x14ac:dyDescent="0.25">
      <c r="A216">
        <v>1070066</v>
      </c>
      <c r="B216">
        <v>15.61600018</v>
      </c>
      <c r="C216">
        <v>0.31060000999999998</v>
      </c>
      <c r="D216">
        <v>30.94799995</v>
      </c>
      <c r="E216">
        <v>0.25080999999999998</v>
      </c>
      <c r="F216">
        <v>37.002998349999999</v>
      </c>
      <c r="G216">
        <v>2.9199999999999999E-3</v>
      </c>
      <c r="H216">
        <v>-9.9000003020963285E+37</v>
      </c>
      <c r="J216" s="2">
        <f>TREND(Calibration!$A$2:$A$4,Calibration!$B$2:$B$4,C216)</f>
        <v>371.51949296218322</v>
      </c>
      <c r="K216" s="2">
        <f>TREND(Calibration!$A$2:$A$4,Calibration!$C$2:$C$4,E216)</f>
        <v>455.63416563392298</v>
      </c>
      <c r="L216" s="2">
        <f>TREND(Calibration!$A$2:$A$4,Calibration!$D$2:$D$4,G216)</f>
        <v>1163.3333333333333</v>
      </c>
    </row>
    <row r="217" spans="1:12" x14ac:dyDescent="0.25">
      <c r="A217">
        <v>1075108</v>
      </c>
      <c r="B217">
        <v>15.635000229999999</v>
      </c>
      <c r="C217">
        <v>0.30702998999999997</v>
      </c>
      <c r="D217">
        <v>30.97900009</v>
      </c>
      <c r="E217">
        <v>0.25086998999999999</v>
      </c>
      <c r="F217">
        <v>36.966999049999998</v>
      </c>
      <c r="G217">
        <v>0.11280999999999999</v>
      </c>
      <c r="H217">
        <v>60.930000309999997</v>
      </c>
      <c r="J217" s="2">
        <f>TREND(Calibration!$A$2:$A$4,Calibration!$B$2:$B$4,C217)</f>
        <v>355.45539461845988</v>
      </c>
      <c r="K217" s="2">
        <f>TREND(Calibration!$A$2:$A$4,Calibration!$C$2:$C$4,E217)</f>
        <v>456.11672709246909</v>
      </c>
      <c r="L217" s="2">
        <f>TREND(Calibration!$A$2:$A$4,Calibration!$D$2:$D$4,G217)</f>
        <v>1163.3333333333333</v>
      </c>
    </row>
    <row r="218" spans="1:12" x14ac:dyDescent="0.25">
      <c r="A218">
        <v>1080066</v>
      </c>
      <c r="B218">
        <v>15.62699986</v>
      </c>
      <c r="C218">
        <v>0.30860000999999998</v>
      </c>
      <c r="D218">
        <v>30.986000059999999</v>
      </c>
      <c r="E218">
        <v>0.25086998999999999</v>
      </c>
      <c r="F218">
        <v>37.025001529999997</v>
      </c>
      <c r="G218">
        <v>6.3350000000000004E-2</v>
      </c>
      <c r="H218">
        <v>-9.9000003020963285E+37</v>
      </c>
      <c r="J218" s="2">
        <f>TREND(Calibration!$A$2:$A$4,Calibration!$B$2:$B$4,C218)</f>
        <v>362.52004850880576</v>
      </c>
      <c r="K218" s="2">
        <f>TREND(Calibration!$A$2:$A$4,Calibration!$C$2:$C$4,E218)</f>
        <v>456.11672709246909</v>
      </c>
      <c r="L218" s="2">
        <f>TREND(Calibration!$A$2:$A$4,Calibration!$D$2:$D$4,G218)</f>
        <v>1163.3333333333333</v>
      </c>
    </row>
    <row r="219" spans="1:12" x14ac:dyDescent="0.25">
      <c r="A219">
        <v>1085076</v>
      </c>
      <c r="B219">
        <v>15.571000099999999</v>
      </c>
      <c r="C219">
        <v>0.30702998999999997</v>
      </c>
      <c r="D219">
        <v>30.98800087</v>
      </c>
      <c r="E219">
        <v>0.25108001000000002</v>
      </c>
      <c r="F219">
        <v>36.966999049999998</v>
      </c>
      <c r="G219">
        <v>-2.7599999999999999E-3</v>
      </c>
      <c r="H219">
        <v>909.12902831999997</v>
      </c>
      <c r="J219" s="2">
        <f>TREND(Calibration!$A$2:$A$4,Calibration!$B$2:$B$4,C219)</f>
        <v>355.45539461845988</v>
      </c>
      <c r="K219" s="2">
        <f>TREND(Calibration!$A$2:$A$4,Calibration!$C$2:$C$4,E219)</f>
        <v>457.80613461912094</v>
      </c>
      <c r="L219" s="2">
        <f>TREND(Calibration!$A$2:$A$4,Calibration!$D$2:$D$4,G219)</f>
        <v>1163.3333333333333</v>
      </c>
    </row>
    <row r="220" spans="1:12" x14ac:dyDescent="0.25">
      <c r="A220">
        <v>1090066</v>
      </c>
      <c r="B220">
        <v>15.583999629999999</v>
      </c>
      <c r="C220">
        <v>0.30935001000000001</v>
      </c>
      <c r="D220">
        <v>30.95299911</v>
      </c>
      <c r="E220">
        <v>0.25113999999999997</v>
      </c>
      <c r="F220">
        <v>36.984001159999998</v>
      </c>
      <c r="G220">
        <v>0.1173</v>
      </c>
      <c r="H220">
        <v>-157.45599365000001</v>
      </c>
      <c r="J220" s="2">
        <f>TREND(Calibration!$A$2:$A$4,Calibration!$B$2:$B$4,C220)</f>
        <v>365.89484017882228</v>
      </c>
      <c r="K220" s="2">
        <f>TREND(Calibration!$A$2:$A$4,Calibration!$C$2:$C$4,E220)</f>
        <v>458.2886960776666</v>
      </c>
      <c r="L220" s="2">
        <f>TREND(Calibration!$A$2:$A$4,Calibration!$D$2:$D$4,G220)</f>
        <v>1163.3333333333333</v>
      </c>
    </row>
    <row r="221" spans="1:12" x14ac:dyDescent="0.25">
      <c r="A221">
        <v>1095066</v>
      </c>
      <c r="B221">
        <v>15.583999629999999</v>
      </c>
      <c r="C221">
        <v>0.308</v>
      </c>
      <c r="D221">
        <v>30.954999919999999</v>
      </c>
      <c r="E221">
        <v>0.25113999999999997</v>
      </c>
      <c r="F221">
        <v>37.036998750000002</v>
      </c>
      <c r="G221">
        <v>0.15989</v>
      </c>
      <c r="H221">
        <v>-9.9000003020963285E+37</v>
      </c>
      <c r="J221" s="2">
        <f>TREND(Calibration!$A$2:$A$4,Calibration!$B$2:$B$4,C221)</f>
        <v>359.82017017557018</v>
      </c>
      <c r="K221" s="2">
        <f>TREND(Calibration!$A$2:$A$4,Calibration!$C$2:$C$4,E221)</f>
        <v>458.2886960776666</v>
      </c>
      <c r="L221" s="2">
        <f>TREND(Calibration!$A$2:$A$4,Calibration!$D$2:$D$4,G221)</f>
        <v>1163.3333333333333</v>
      </c>
    </row>
    <row r="222" spans="1:12" x14ac:dyDescent="0.25">
      <c r="A222">
        <v>1100067</v>
      </c>
      <c r="B222">
        <v>15.644000050000001</v>
      </c>
      <c r="C222">
        <v>0.31308001000000002</v>
      </c>
      <c r="D222">
        <v>31.006999969999999</v>
      </c>
      <c r="E222">
        <v>0.25113999999999997</v>
      </c>
      <c r="F222">
        <v>37.0320015</v>
      </c>
      <c r="G222">
        <v>0.16400000000000001</v>
      </c>
      <c r="H222">
        <v>-9.9000003020963285E+37</v>
      </c>
      <c r="J222" s="2">
        <f>TREND(Calibration!$A$2:$A$4,Calibration!$B$2:$B$4,C222)</f>
        <v>382.67880408437122</v>
      </c>
      <c r="K222" s="2">
        <f>TREND(Calibration!$A$2:$A$4,Calibration!$C$2:$C$4,E222)</f>
        <v>458.2886960776666</v>
      </c>
      <c r="L222" s="2">
        <f>TREND(Calibration!$A$2:$A$4,Calibration!$D$2:$D$4,G222)</f>
        <v>1163.3333333333333</v>
      </c>
    </row>
    <row r="223" spans="1:12" x14ac:dyDescent="0.25">
      <c r="A223">
        <v>1105088</v>
      </c>
      <c r="B223">
        <v>15.579999920000001</v>
      </c>
      <c r="C223">
        <v>0.30871000999999998</v>
      </c>
      <c r="D223">
        <v>30.999000550000002</v>
      </c>
      <c r="E223">
        <v>0.25086998999999999</v>
      </c>
      <c r="F223">
        <v>36.990001679999999</v>
      </c>
      <c r="G223">
        <v>-4.265E-2</v>
      </c>
      <c r="H223">
        <v>1289.3709716799999</v>
      </c>
      <c r="J223" s="2">
        <f>TREND(Calibration!$A$2:$A$4,Calibration!$B$2:$B$4,C223)</f>
        <v>363.01501795374156</v>
      </c>
      <c r="K223" s="2">
        <f>TREND(Calibration!$A$2:$A$4,Calibration!$C$2:$C$4,E223)</f>
        <v>456.11672709246909</v>
      </c>
      <c r="L223" s="2">
        <f>TREND(Calibration!$A$2:$A$4,Calibration!$D$2:$D$4,G223)</f>
        <v>1163.3333333333333</v>
      </c>
    </row>
    <row r="224" spans="1:12" x14ac:dyDescent="0.25">
      <c r="A224">
        <v>1110068</v>
      </c>
      <c r="B224">
        <v>15.62899971</v>
      </c>
      <c r="C224">
        <v>0.30557001</v>
      </c>
      <c r="D224">
        <v>30.972000120000001</v>
      </c>
      <c r="E224">
        <v>0.25080999999999998</v>
      </c>
      <c r="F224">
        <v>36.992000580000003</v>
      </c>
      <c r="G224">
        <v>8.8870000000000005E-2</v>
      </c>
      <c r="H224">
        <v>-9.9000003020963285E+37</v>
      </c>
      <c r="J224" s="2">
        <f>TREND(Calibration!$A$2:$A$4,Calibration!$B$2:$B$4,C224)</f>
        <v>348.88589016193896</v>
      </c>
      <c r="K224" s="2">
        <f>TREND(Calibration!$A$2:$A$4,Calibration!$C$2:$C$4,E224)</f>
        <v>455.63416563392298</v>
      </c>
      <c r="L224" s="2">
        <f>TREND(Calibration!$A$2:$A$4,Calibration!$D$2:$D$4,G224)</f>
        <v>1163.3333333333333</v>
      </c>
    </row>
    <row r="225" spans="1:12" x14ac:dyDescent="0.25">
      <c r="A225">
        <v>1115067</v>
      </c>
      <c r="B225">
        <v>15.67300034</v>
      </c>
      <c r="C225">
        <v>0.31091999999999997</v>
      </c>
      <c r="D225">
        <v>30.97900009</v>
      </c>
      <c r="E225">
        <v>0.25053998999999999</v>
      </c>
      <c r="F225">
        <v>37.002998349999999</v>
      </c>
      <c r="G225">
        <v>2.3029999999999998E-2</v>
      </c>
      <c r="H225">
        <v>-9.9000003020963285E+37</v>
      </c>
      <c r="J225" s="2">
        <f>TREND(Calibration!$A$2:$A$4,Calibration!$B$2:$B$4,C225)</f>
        <v>372.95935907750118</v>
      </c>
      <c r="K225" s="2">
        <f>TREND(Calibration!$A$2:$A$4,Calibration!$C$2:$C$4,E225)</f>
        <v>453.46219664872524</v>
      </c>
      <c r="L225" s="2">
        <f>TREND(Calibration!$A$2:$A$4,Calibration!$D$2:$D$4,G225)</f>
        <v>1163.3333333333333</v>
      </c>
    </row>
    <row r="226" spans="1:12" x14ac:dyDescent="0.25">
      <c r="A226">
        <v>1120080</v>
      </c>
      <c r="B226">
        <v>15.71800041</v>
      </c>
      <c r="C226">
        <v>0.30891999999999997</v>
      </c>
      <c r="D226">
        <v>31.010999680000001</v>
      </c>
      <c r="E226">
        <v>0.25049000999999999</v>
      </c>
      <c r="F226">
        <v>36.943000789999999</v>
      </c>
      <c r="G226">
        <v>3.6110000000000003E-2</v>
      </c>
      <c r="H226">
        <v>442.79901123000002</v>
      </c>
      <c r="J226" s="2">
        <f>TREND(Calibration!$A$2:$A$4,Calibration!$B$2:$B$4,C226)</f>
        <v>363.95991462412371</v>
      </c>
      <c r="K226" s="2">
        <f>TREND(Calibration!$A$2:$A$4,Calibration!$C$2:$C$4,E226)</f>
        <v>453.06015594697283</v>
      </c>
      <c r="L226" s="2">
        <f>TREND(Calibration!$A$2:$A$4,Calibration!$D$2:$D$4,G226)</f>
        <v>1163.3333333333333</v>
      </c>
    </row>
    <row r="227" spans="1:12" x14ac:dyDescent="0.25">
      <c r="A227">
        <v>1125091</v>
      </c>
      <c r="B227">
        <v>15.756999970000001</v>
      </c>
      <c r="C227">
        <v>0.30864998999999999</v>
      </c>
      <c r="D227">
        <v>30.975999829999999</v>
      </c>
      <c r="E227">
        <v>0.25053998999999999</v>
      </c>
      <c r="F227">
        <v>37.027999880000003</v>
      </c>
      <c r="G227">
        <v>0.20016</v>
      </c>
      <c r="H227">
        <v>-88.822998049999995</v>
      </c>
      <c r="J227" s="2">
        <f>TREND(Calibration!$A$2:$A$4,Calibration!$B$2:$B$4,C227)</f>
        <v>362.74494462569555</v>
      </c>
      <c r="K227" s="2">
        <f>TREND(Calibration!$A$2:$A$4,Calibration!$C$2:$C$4,E227)</f>
        <v>453.46219664872524</v>
      </c>
      <c r="L227" s="2">
        <f>TREND(Calibration!$A$2:$A$4,Calibration!$D$2:$D$4,G227)</f>
        <v>1163.3333333333333</v>
      </c>
    </row>
    <row r="228" spans="1:12" x14ac:dyDescent="0.25">
      <c r="A228">
        <v>1130066</v>
      </c>
      <c r="B228">
        <v>15.690999980000001</v>
      </c>
      <c r="C228">
        <v>0.30741000000000002</v>
      </c>
      <c r="D228">
        <v>31.028999330000001</v>
      </c>
      <c r="E228">
        <v>0.25053998999999999</v>
      </c>
      <c r="F228">
        <v>36.993999479999999</v>
      </c>
      <c r="G228">
        <v>-7.7189999999999995E-2</v>
      </c>
      <c r="H228">
        <v>658.21197510000002</v>
      </c>
      <c r="J228" s="2">
        <f>TREND(Calibration!$A$2:$A$4,Calibration!$B$2:$B$4,C228)</f>
        <v>357.16533406182407</v>
      </c>
      <c r="K228" s="2">
        <f>TREND(Calibration!$A$2:$A$4,Calibration!$C$2:$C$4,E228)</f>
        <v>453.46219664872524</v>
      </c>
      <c r="L228" s="2">
        <f>TREND(Calibration!$A$2:$A$4,Calibration!$D$2:$D$4,G228)</f>
        <v>1163.3333333333333</v>
      </c>
    </row>
    <row r="229" spans="1:12" x14ac:dyDescent="0.25">
      <c r="A229">
        <v>1135077</v>
      </c>
      <c r="B229">
        <v>15.682000159999999</v>
      </c>
      <c r="C229">
        <v>0.31080999999999998</v>
      </c>
      <c r="D229">
        <v>30.990999219999999</v>
      </c>
      <c r="E229">
        <v>0.25080999999999998</v>
      </c>
      <c r="F229">
        <v>36.969001769999998</v>
      </c>
      <c r="G229">
        <v>6.454E-2</v>
      </c>
      <c r="H229">
        <v>-9.9000003020963285E+37</v>
      </c>
      <c r="J229" s="2">
        <f>TREND(Calibration!$A$2:$A$4,Calibration!$B$2:$B$4,C229)</f>
        <v>372.46438963256537</v>
      </c>
      <c r="K229" s="2">
        <f>TREND(Calibration!$A$2:$A$4,Calibration!$C$2:$C$4,E229)</f>
        <v>455.63416563392298</v>
      </c>
      <c r="L229" s="2">
        <f>TREND(Calibration!$A$2:$A$4,Calibration!$D$2:$D$4,G229)</f>
        <v>1163.3333333333333</v>
      </c>
    </row>
    <row r="230" spans="1:12" x14ac:dyDescent="0.25">
      <c r="A230">
        <v>1140123</v>
      </c>
      <c r="B230">
        <v>15.583999629999999</v>
      </c>
      <c r="C230">
        <v>0.31270998999999999</v>
      </c>
      <c r="D230">
        <v>30.96899986</v>
      </c>
      <c r="E230">
        <v>0.25080999999999998</v>
      </c>
      <c r="F230">
        <v>37.004001619999997</v>
      </c>
      <c r="G230">
        <v>0.15254000000000001</v>
      </c>
      <c r="H230">
        <v>-9.9000003020963285E+37</v>
      </c>
      <c r="J230" s="2">
        <f>TREND(Calibration!$A$2:$A$4,Calibration!$B$2:$B$4,C230)</f>
        <v>381.01381686605191</v>
      </c>
      <c r="K230" s="2">
        <f>TREND(Calibration!$A$2:$A$4,Calibration!$C$2:$C$4,E230)</f>
        <v>455.63416563392298</v>
      </c>
      <c r="L230" s="2">
        <f>TREND(Calibration!$A$2:$A$4,Calibration!$D$2:$D$4,G230)</f>
        <v>1163.3333333333333</v>
      </c>
    </row>
    <row r="231" spans="1:12" x14ac:dyDescent="0.25">
      <c r="A231">
        <v>1145088</v>
      </c>
      <c r="B231">
        <v>15.56499958</v>
      </c>
      <c r="C231">
        <v>0.31060000999999998</v>
      </c>
      <c r="D231">
        <v>30.957000730000001</v>
      </c>
      <c r="E231">
        <v>0.25053998999999999</v>
      </c>
      <c r="F231">
        <v>36.993999479999999</v>
      </c>
      <c r="G231">
        <v>0.17080999999999999</v>
      </c>
      <c r="H231">
        <v>-9.9000003020963285E+37</v>
      </c>
      <c r="J231" s="2">
        <f>TREND(Calibration!$A$2:$A$4,Calibration!$B$2:$B$4,C231)</f>
        <v>371.51949296218322</v>
      </c>
      <c r="K231" s="2">
        <f>TREND(Calibration!$A$2:$A$4,Calibration!$C$2:$C$4,E231)</f>
        <v>453.46219664872524</v>
      </c>
      <c r="L231" s="2">
        <f>TREND(Calibration!$A$2:$A$4,Calibration!$D$2:$D$4,G231)</f>
        <v>1163.3333333333333</v>
      </c>
    </row>
    <row r="232" spans="1:12" x14ac:dyDescent="0.25">
      <c r="A232">
        <v>1150078</v>
      </c>
      <c r="B232">
        <v>15.51799965</v>
      </c>
      <c r="C232">
        <v>0.31</v>
      </c>
      <c r="D232">
        <v>31.01300049</v>
      </c>
      <c r="E232">
        <v>0.25049000999999999</v>
      </c>
      <c r="F232">
        <v>36.988998410000001</v>
      </c>
      <c r="G232">
        <v>-6.1780000000000002E-2</v>
      </c>
      <c r="H232">
        <v>1174.95800781</v>
      </c>
      <c r="J232" s="2">
        <f>TREND(Calibration!$A$2:$A$4,Calibration!$B$2:$B$4,C232)</f>
        <v>368.81961462894765</v>
      </c>
      <c r="K232" s="2">
        <f>TREND(Calibration!$A$2:$A$4,Calibration!$C$2:$C$4,E232)</f>
        <v>453.06015594697283</v>
      </c>
      <c r="L232" s="2">
        <f>TREND(Calibration!$A$2:$A$4,Calibration!$D$2:$D$4,G232)</f>
        <v>1163.3333333333333</v>
      </c>
    </row>
    <row r="233" spans="1:12" x14ac:dyDescent="0.25">
      <c r="A233">
        <v>1155095</v>
      </c>
      <c r="B233">
        <v>15.53800011</v>
      </c>
      <c r="C233">
        <v>0.31053998999999999</v>
      </c>
      <c r="D233">
        <v>30.989999770000001</v>
      </c>
      <c r="E233">
        <v>0.25049000999999999</v>
      </c>
      <c r="F233">
        <v>37.027000430000001</v>
      </c>
      <c r="G233">
        <v>1.1900000000000001E-3</v>
      </c>
      <c r="H233">
        <v>-9.9000003020963285E+37</v>
      </c>
      <c r="J233" s="2">
        <f>TREND(Calibration!$A$2:$A$4,Calibration!$B$2:$B$4,C233)</f>
        <v>371.24941963413721</v>
      </c>
      <c r="K233" s="2">
        <f>TREND(Calibration!$A$2:$A$4,Calibration!$C$2:$C$4,E233)</f>
        <v>453.06015594697283</v>
      </c>
      <c r="L233" s="2">
        <f>TREND(Calibration!$A$2:$A$4,Calibration!$D$2:$D$4,G233)</f>
        <v>1163.3333333333333</v>
      </c>
    </row>
    <row r="234" spans="1:12" x14ac:dyDescent="0.25">
      <c r="A234">
        <v>1160067</v>
      </c>
      <c r="B234">
        <v>15.56400013</v>
      </c>
      <c r="C234">
        <v>0.30805999000000001</v>
      </c>
      <c r="D234">
        <v>30.981000900000002</v>
      </c>
      <c r="E234">
        <v>0.25038000999999999</v>
      </c>
      <c r="F234">
        <v>37.012001040000001</v>
      </c>
      <c r="G234">
        <v>0.12281</v>
      </c>
      <c r="H234">
        <v>-9.9000003020963285E+37</v>
      </c>
      <c r="J234" s="2">
        <f>TREND(Calibration!$A$2:$A$4,Calibration!$B$2:$B$4,C234)</f>
        <v>360.09010851194944</v>
      </c>
      <c r="K234" s="2">
        <f>TREND(Calibration!$A$2:$A$4,Calibration!$C$2:$C$4,E234)</f>
        <v>452.1753124657248</v>
      </c>
      <c r="L234" s="2">
        <f>TREND(Calibration!$A$2:$A$4,Calibration!$D$2:$D$4,G234)</f>
        <v>1163.3333333333333</v>
      </c>
    </row>
    <row r="235" spans="1:12" x14ac:dyDescent="0.25">
      <c r="A235">
        <v>1165082</v>
      </c>
      <c r="B235">
        <v>15.59300041</v>
      </c>
      <c r="C235">
        <v>0.308</v>
      </c>
      <c r="D235">
        <v>30.975000380000001</v>
      </c>
      <c r="E235">
        <v>0.25042998999999999</v>
      </c>
      <c r="F235">
        <v>37.01499939</v>
      </c>
      <c r="G235">
        <v>0.12157</v>
      </c>
      <c r="H235">
        <v>-9.9000003020963285E+37</v>
      </c>
      <c r="J235" s="2">
        <f>TREND(Calibration!$A$2:$A$4,Calibration!$B$2:$B$4,C235)</f>
        <v>359.82017017557018</v>
      </c>
      <c r="K235" s="2">
        <f>TREND(Calibration!$A$2:$A$4,Calibration!$C$2:$C$4,E235)</f>
        <v>452.57735316747744</v>
      </c>
      <c r="L235" s="2">
        <f>TREND(Calibration!$A$2:$A$4,Calibration!$D$2:$D$4,G235)</f>
        <v>1163.3333333333333</v>
      </c>
    </row>
    <row r="236" spans="1:12" x14ac:dyDescent="0.25">
      <c r="A236">
        <v>1170067</v>
      </c>
      <c r="B236">
        <v>15.60400009</v>
      </c>
      <c r="C236">
        <v>0.30779001</v>
      </c>
      <c r="D236">
        <v>31.04899979</v>
      </c>
      <c r="E236">
        <v>0.25086998999999999</v>
      </c>
      <c r="F236">
        <v>37.011001589999999</v>
      </c>
      <c r="G236">
        <v>-4.6870000000000002E-2</v>
      </c>
      <c r="H236">
        <v>746.81500243999994</v>
      </c>
      <c r="J236" s="2">
        <f>TREND(Calibration!$A$2:$A$4,Calibration!$B$2:$B$4,C236)</f>
        <v>358.87527350518803</v>
      </c>
      <c r="K236" s="2">
        <f>TREND(Calibration!$A$2:$A$4,Calibration!$C$2:$C$4,E236)</f>
        <v>456.11672709246909</v>
      </c>
      <c r="L236" s="2">
        <f>TREND(Calibration!$A$2:$A$4,Calibration!$D$2:$D$4,G236)</f>
        <v>1163.3333333333333</v>
      </c>
    </row>
    <row r="237" spans="1:12" x14ac:dyDescent="0.25">
      <c r="A237">
        <v>1175094</v>
      </c>
      <c r="B237">
        <v>15.65600014</v>
      </c>
      <c r="C237">
        <v>0.30864998999999999</v>
      </c>
      <c r="D237">
        <v>31.05200005</v>
      </c>
      <c r="E237">
        <v>0.25075998999999999</v>
      </c>
      <c r="F237">
        <v>37.007999419999997</v>
      </c>
      <c r="G237">
        <v>7.0489999999999997E-2</v>
      </c>
      <c r="H237">
        <v>-9.9000003020963285E+37</v>
      </c>
      <c r="J237" s="2">
        <f>TREND(Calibration!$A$2:$A$4,Calibration!$B$2:$B$4,C237)</f>
        <v>362.74494462569555</v>
      </c>
      <c r="K237" s="2">
        <f>TREND(Calibration!$A$2:$A$4,Calibration!$C$2:$C$4,E237)</f>
        <v>455.23188361122106</v>
      </c>
      <c r="L237" s="2">
        <f>TREND(Calibration!$A$2:$A$4,Calibration!$D$2:$D$4,G237)</f>
        <v>1163.3333333333333</v>
      </c>
    </row>
    <row r="238" spans="1:12" x14ac:dyDescent="0.25">
      <c r="A238">
        <v>1180067</v>
      </c>
      <c r="B238">
        <v>15.694000239999999</v>
      </c>
      <c r="C238">
        <v>0.30871000999999998</v>
      </c>
      <c r="D238">
        <v>31.00300026</v>
      </c>
      <c r="E238">
        <v>0.25080999999999998</v>
      </c>
      <c r="F238">
        <v>36.994998930000001</v>
      </c>
      <c r="G238">
        <v>0.16384000000000001</v>
      </c>
      <c r="H238">
        <v>-9.9000003020963285E+37</v>
      </c>
      <c r="J238" s="2">
        <f>TREND(Calibration!$A$2:$A$4,Calibration!$B$2:$B$4,C238)</f>
        <v>363.01501795374156</v>
      </c>
      <c r="K238" s="2">
        <f>TREND(Calibration!$A$2:$A$4,Calibration!$C$2:$C$4,E238)</f>
        <v>455.63416563392298</v>
      </c>
      <c r="L238" s="2">
        <f>TREND(Calibration!$A$2:$A$4,Calibration!$D$2:$D$4,G238)</f>
        <v>1163.3333333333333</v>
      </c>
    </row>
    <row r="239" spans="1:12" x14ac:dyDescent="0.25">
      <c r="A239">
        <v>1185067</v>
      </c>
      <c r="B239">
        <v>15.678000450000001</v>
      </c>
      <c r="C239">
        <v>0.30768001</v>
      </c>
      <c r="D239">
        <v>31.06100082</v>
      </c>
      <c r="E239">
        <v>0.25091999999999998</v>
      </c>
      <c r="F239">
        <v>36.991001130000001</v>
      </c>
      <c r="G239">
        <v>-0.10746</v>
      </c>
      <c r="H239">
        <v>623.15502930000002</v>
      </c>
      <c r="J239" s="2">
        <f>TREND(Calibration!$A$2:$A$4,Calibration!$B$2:$B$4,C239)</f>
        <v>358.38030406025223</v>
      </c>
      <c r="K239" s="2">
        <f>TREND(Calibration!$A$2:$A$4,Calibration!$C$2:$C$4,E239)</f>
        <v>456.51900911517077</v>
      </c>
      <c r="L239" s="2">
        <f>TREND(Calibration!$A$2:$A$4,Calibration!$D$2:$D$4,G239)</f>
        <v>1163.3333333333333</v>
      </c>
    </row>
    <row r="240" spans="1:12" x14ac:dyDescent="0.25">
      <c r="A240">
        <v>1190066</v>
      </c>
      <c r="B240">
        <v>15.70400047</v>
      </c>
      <c r="C240">
        <v>0.30772999000000001</v>
      </c>
      <c r="D240">
        <v>31.03700066</v>
      </c>
      <c r="E240">
        <v>0.25049000999999999</v>
      </c>
      <c r="F240">
        <v>37.02099991</v>
      </c>
      <c r="G240">
        <v>0.14249000000000001</v>
      </c>
      <c r="H240">
        <v>-9.9000003020963285E+37</v>
      </c>
      <c r="J240" s="2">
        <f>TREND(Calibration!$A$2:$A$4,Calibration!$B$2:$B$4,C240)</f>
        <v>358.60520017714202</v>
      </c>
      <c r="K240" s="2">
        <f>TREND(Calibration!$A$2:$A$4,Calibration!$C$2:$C$4,E240)</f>
        <v>453.06015594697283</v>
      </c>
      <c r="L240" s="2">
        <f>TREND(Calibration!$A$2:$A$4,Calibration!$D$2:$D$4,G240)</f>
        <v>1163.3333333333333</v>
      </c>
    </row>
    <row r="241" spans="1:12" x14ac:dyDescent="0.25">
      <c r="A241">
        <v>1195082</v>
      </c>
      <c r="B241">
        <v>15.64099979</v>
      </c>
      <c r="C241">
        <v>0.30735001000000001</v>
      </c>
      <c r="D241">
        <v>31.01799965</v>
      </c>
      <c r="E241">
        <v>0.25086998999999999</v>
      </c>
      <c r="F241">
        <v>37.030998230000002</v>
      </c>
      <c r="G241">
        <v>8.1299999999999997E-2</v>
      </c>
      <c r="H241">
        <v>88.480003359999998</v>
      </c>
      <c r="J241" s="2">
        <f>TREND(Calibration!$A$2:$A$4,Calibration!$B$2:$B$4,C241)</f>
        <v>356.89539572544504</v>
      </c>
      <c r="K241" s="2">
        <f>TREND(Calibration!$A$2:$A$4,Calibration!$C$2:$C$4,E241)</f>
        <v>456.11672709246909</v>
      </c>
      <c r="L241" s="2">
        <f>TREND(Calibration!$A$2:$A$4,Calibration!$D$2:$D$4,G241)</f>
        <v>1163.3333333333333</v>
      </c>
    </row>
    <row r="242" spans="1:12" x14ac:dyDescent="0.25">
      <c r="A242">
        <v>1200089</v>
      </c>
      <c r="B242">
        <v>15.59899998</v>
      </c>
      <c r="C242">
        <v>0.30957001000000001</v>
      </c>
      <c r="D242">
        <v>31.059000019999999</v>
      </c>
      <c r="E242">
        <v>0.25091999999999998</v>
      </c>
      <c r="F242">
        <v>36.986000060000002</v>
      </c>
      <c r="G242">
        <v>0.10703</v>
      </c>
      <c r="H242">
        <v>362.23098755000001</v>
      </c>
      <c r="J242" s="2">
        <f>TREND(Calibration!$A$2:$A$4,Calibration!$B$2:$B$4,C242)</f>
        <v>366.88477906869389</v>
      </c>
      <c r="K242" s="2">
        <f>TREND(Calibration!$A$2:$A$4,Calibration!$C$2:$C$4,E242)</f>
        <v>456.51900911517077</v>
      </c>
      <c r="L242" s="2">
        <f>TREND(Calibration!$A$2:$A$4,Calibration!$D$2:$D$4,G242)</f>
        <v>1163.3333333333333</v>
      </c>
    </row>
    <row r="243" spans="1:12" x14ac:dyDescent="0.25">
      <c r="A243">
        <v>1205079</v>
      </c>
      <c r="B243">
        <v>15.57900047</v>
      </c>
      <c r="C243">
        <v>0.30968001000000001</v>
      </c>
      <c r="D243">
        <v>31.06100082</v>
      </c>
      <c r="E243">
        <v>0.25080999999999998</v>
      </c>
      <c r="F243">
        <v>37.062999730000001</v>
      </c>
      <c r="G243">
        <v>1.422E-2</v>
      </c>
      <c r="H243">
        <v>263.23999022999999</v>
      </c>
      <c r="J243" s="2">
        <f>TREND(Calibration!$A$2:$A$4,Calibration!$B$2:$B$4,C243)</f>
        <v>367.37974851362969</v>
      </c>
      <c r="K243" s="2">
        <f>TREND(Calibration!$A$2:$A$4,Calibration!$C$2:$C$4,E243)</f>
        <v>455.63416563392298</v>
      </c>
      <c r="L243" s="2">
        <f>TREND(Calibration!$A$2:$A$4,Calibration!$D$2:$D$4,G243)</f>
        <v>1163.3333333333333</v>
      </c>
    </row>
    <row r="244" spans="1:12" x14ac:dyDescent="0.25">
      <c r="A244">
        <v>1210091</v>
      </c>
      <c r="B244">
        <v>15.527000429999999</v>
      </c>
      <c r="C244">
        <v>0.30741000000000002</v>
      </c>
      <c r="D244">
        <v>31.075000760000002</v>
      </c>
      <c r="E244">
        <v>0.25080999999999998</v>
      </c>
      <c r="F244">
        <v>36.976001740000001</v>
      </c>
      <c r="G244">
        <v>-0.19919001</v>
      </c>
      <c r="H244">
        <v>212.42399596999999</v>
      </c>
      <c r="J244" s="2">
        <f>TREND(Calibration!$A$2:$A$4,Calibration!$B$2:$B$4,C244)</f>
        <v>357.16533406182407</v>
      </c>
      <c r="K244" s="2">
        <f>TREND(Calibration!$A$2:$A$4,Calibration!$C$2:$C$4,E244)</f>
        <v>455.63416563392298</v>
      </c>
      <c r="L244" s="2">
        <f>TREND(Calibration!$A$2:$A$4,Calibration!$D$2:$D$4,G244)</f>
        <v>1163.3333333333333</v>
      </c>
    </row>
    <row r="245" spans="1:12" x14ac:dyDescent="0.25">
      <c r="A245">
        <v>1215066</v>
      </c>
      <c r="B245">
        <v>15.57600021</v>
      </c>
      <c r="C245">
        <v>0.31152001000000001</v>
      </c>
      <c r="D245">
        <v>31.034999849999998</v>
      </c>
      <c r="E245">
        <v>0.25119001000000002</v>
      </c>
      <c r="F245">
        <v>37.013000490000003</v>
      </c>
      <c r="G245">
        <v>0.11508</v>
      </c>
      <c r="H245">
        <v>-9.9000003020963285E+37</v>
      </c>
      <c r="J245" s="2">
        <f>TREND(Calibration!$A$2:$A$4,Calibration!$B$2:$B$4,C245)</f>
        <v>375.65923741073698</v>
      </c>
      <c r="K245" s="2">
        <f>TREND(Calibration!$A$2:$A$4,Calibration!$C$2:$C$4,E245)</f>
        <v>458.69097810036897</v>
      </c>
      <c r="L245" s="2">
        <f>TREND(Calibration!$A$2:$A$4,Calibration!$D$2:$D$4,G245)</f>
        <v>1163.3333333333333</v>
      </c>
    </row>
    <row r="246" spans="1:12" x14ac:dyDescent="0.25">
      <c r="A246">
        <v>1220083</v>
      </c>
      <c r="B246">
        <v>15.588999749999999</v>
      </c>
      <c r="C246">
        <v>0.31032999999999999</v>
      </c>
      <c r="D246">
        <v>31.024000170000001</v>
      </c>
      <c r="E246">
        <v>0.25119001000000002</v>
      </c>
      <c r="F246">
        <v>37.051998140000002</v>
      </c>
      <c r="G246">
        <v>0.11135</v>
      </c>
      <c r="H246">
        <v>-9.9000003020963285E+37</v>
      </c>
      <c r="J246" s="2">
        <f>TREND(Calibration!$A$2:$A$4,Calibration!$B$2:$B$4,C246)</f>
        <v>370.30452296375506</v>
      </c>
      <c r="K246" s="2">
        <f>TREND(Calibration!$A$2:$A$4,Calibration!$C$2:$C$4,E246)</f>
        <v>458.69097810036897</v>
      </c>
      <c r="L246" s="2">
        <f>TREND(Calibration!$A$2:$A$4,Calibration!$D$2:$D$4,G246)</f>
        <v>1163.3333333333333</v>
      </c>
    </row>
    <row r="247" spans="1:12" x14ac:dyDescent="0.25">
      <c r="A247">
        <v>1225067</v>
      </c>
      <c r="B247">
        <v>15.62800026</v>
      </c>
      <c r="C247">
        <v>0.31341001000000002</v>
      </c>
      <c r="D247">
        <v>31.072000500000001</v>
      </c>
      <c r="E247">
        <v>0.25119001000000002</v>
      </c>
      <c r="F247">
        <v>37.062000269999999</v>
      </c>
      <c r="G247">
        <v>-2.2110000000000001E-2</v>
      </c>
      <c r="H247">
        <v>558.38201904000005</v>
      </c>
      <c r="J247" s="2">
        <f>TREND(Calibration!$A$2:$A$4,Calibration!$B$2:$B$4,C247)</f>
        <v>384.16371241917864</v>
      </c>
      <c r="K247" s="2">
        <f>TREND(Calibration!$A$2:$A$4,Calibration!$C$2:$C$4,E247)</f>
        <v>458.69097810036897</v>
      </c>
      <c r="L247" s="2">
        <f>TREND(Calibration!$A$2:$A$4,Calibration!$D$2:$D$4,G247)</f>
        <v>1163.3333333333333</v>
      </c>
    </row>
    <row r="248" spans="1:12" x14ac:dyDescent="0.25">
      <c r="A248">
        <v>1230067</v>
      </c>
      <c r="B248">
        <v>15.68599987</v>
      </c>
      <c r="C248">
        <v>0.31184000000000001</v>
      </c>
      <c r="D248">
        <v>31.06399918</v>
      </c>
      <c r="E248">
        <v>0.25119001000000002</v>
      </c>
      <c r="F248">
        <v>36.980998990000003</v>
      </c>
      <c r="G248">
        <v>-6.3350000000000004E-2</v>
      </c>
      <c r="H248">
        <v>756.05798340000001</v>
      </c>
      <c r="J248" s="2">
        <f>TREND(Calibration!$A$2:$A$4,Calibration!$B$2:$B$4,C248)</f>
        <v>377.09910352605493</v>
      </c>
      <c r="K248" s="2">
        <f>TREND(Calibration!$A$2:$A$4,Calibration!$C$2:$C$4,E248)</f>
        <v>458.69097810036897</v>
      </c>
      <c r="L248" s="2">
        <f>TREND(Calibration!$A$2:$A$4,Calibration!$D$2:$D$4,G248)</f>
        <v>1163.3333333333333</v>
      </c>
    </row>
    <row r="249" spans="1:12" x14ac:dyDescent="0.25">
      <c r="A249">
        <v>1235066</v>
      </c>
      <c r="B249">
        <v>15.73499966</v>
      </c>
      <c r="C249">
        <v>0.30941001000000001</v>
      </c>
      <c r="D249">
        <v>31.04599953</v>
      </c>
      <c r="E249">
        <v>0.25113999999999997</v>
      </c>
      <c r="F249">
        <v>37.007999419999997</v>
      </c>
      <c r="G249">
        <v>5.33E-2</v>
      </c>
      <c r="H249">
        <v>-9.9000003020963285E+37</v>
      </c>
      <c r="J249" s="2">
        <f>TREND(Calibration!$A$2:$A$4,Calibration!$B$2:$B$4,C249)</f>
        <v>366.16482351242371</v>
      </c>
      <c r="K249" s="2">
        <f>TREND(Calibration!$A$2:$A$4,Calibration!$C$2:$C$4,E249)</f>
        <v>458.2886960776666</v>
      </c>
      <c r="L249" s="2">
        <f>TREND(Calibration!$A$2:$A$4,Calibration!$D$2:$D$4,G249)</f>
        <v>1163.3333333333333</v>
      </c>
    </row>
    <row r="250" spans="1:12" x14ac:dyDescent="0.25">
      <c r="A250">
        <v>1240073</v>
      </c>
      <c r="B250">
        <v>15.76200008</v>
      </c>
      <c r="C250">
        <v>0.30708000000000002</v>
      </c>
      <c r="D250">
        <v>31.069000240000001</v>
      </c>
      <c r="E250">
        <v>0.25113999999999997</v>
      </c>
      <c r="F250">
        <v>37.0359993</v>
      </c>
      <c r="G250">
        <v>0.15579000000000001</v>
      </c>
      <c r="H250">
        <v>-9.9000003020963285E+37</v>
      </c>
      <c r="J250" s="2">
        <f>TREND(Calibration!$A$2:$A$4,Calibration!$B$2:$B$4,C250)</f>
        <v>355.68042572701688</v>
      </c>
      <c r="K250" s="2">
        <f>TREND(Calibration!$A$2:$A$4,Calibration!$C$2:$C$4,E250)</f>
        <v>458.2886960776666</v>
      </c>
      <c r="L250" s="2">
        <f>TREND(Calibration!$A$2:$A$4,Calibration!$D$2:$D$4,G250)</f>
        <v>1163.3333333333333</v>
      </c>
    </row>
    <row r="251" spans="1:12" x14ac:dyDescent="0.25">
      <c r="A251">
        <v>1245204</v>
      </c>
      <c r="B251">
        <v>15.690999980000001</v>
      </c>
      <c r="C251">
        <v>0.31091999999999997</v>
      </c>
      <c r="D251">
        <v>31.086999890000001</v>
      </c>
      <c r="E251">
        <v>0.25119001000000002</v>
      </c>
      <c r="F251">
        <v>37.015998840000002</v>
      </c>
      <c r="G251">
        <v>-1.9730000000000001E-2</v>
      </c>
      <c r="H251">
        <v>1103.50097656</v>
      </c>
      <c r="J251" s="2">
        <f>TREND(Calibration!$A$2:$A$4,Calibration!$B$2:$B$4,C251)</f>
        <v>372.95935907750118</v>
      </c>
      <c r="K251" s="2">
        <f>TREND(Calibration!$A$2:$A$4,Calibration!$C$2:$C$4,E251)</f>
        <v>458.69097810036897</v>
      </c>
      <c r="L251" s="2">
        <f>TREND(Calibration!$A$2:$A$4,Calibration!$D$2:$D$4,G251)</f>
        <v>1163.3333333333333</v>
      </c>
    </row>
    <row r="252" spans="1:12" x14ac:dyDescent="0.25">
      <c r="A252">
        <v>1250094</v>
      </c>
      <c r="B252">
        <v>15.666000370000001</v>
      </c>
      <c r="C252">
        <v>0.31156999000000002</v>
      </c>
      <c r="D252">
        <v>31.104999540000001</v>
      </c>
      <c r="E252">
        <v>0.25113999999999997</v>
      </c>
      <c r="F252">
        <v>37.070999149999999</v>
      </c>
      <c r="G252">
        <v>-9.6430000000000002E-2</v>
      </c>
      <c r="H252">
        <v>-9.9000003020963285E+37</v>
      </c>
      <c r="J252" s="2">
        <f>TREND(Calibration!$A$2:$A$4,Calibration!$B$2:$B$4,C252)</f>
        <v>375.88413352762677</v>
      </c>
      <c r="K252" s="2">
        <f>TREND(Calibration!$A$2:$A$4,Calibration!$C$2:$C$4,E252)</f>
        <v>458.2886960776666</v>
      </c>
      <c r="L252" s="2">
        <f>TREND(Calibration!$A$2:$A$4,Calibration!$D$2:$D$4,G252)</f>
        <v>1163.3333333333333</v>
      </c>
    </row>
    <row r="253" spans="1:12" x14ac:dyDescent="0.25">
      <c r="A253">
        <v>1255067</v>
      </c>
      <c r="B253">
        <v>15.57299995</v>
      </c>
      <c r="C253">
        <v>0.31027000999999998</v>
      </c>
      <c r="D253">
        <v>31.090000150000002</v>
      </c>
      <c r="E253">
        <v>0.25113999999999997</v>
      </c>
      <c r="F253">
        <v>37.041000369999999</v>
      </c>
      <c r="G253">
        <v>-4.7140000000000001E-2</v>
      </c>
      <c r="H253">
        <v>-9.9000003020963285E+37</v>
      </c>
      <c r="J253" s="2">
        <f>TREND(Calibration!$A$2:$A$4,Calibration!$B$2:$B$4,C253)</f>
        <v>370.03458462737581</v>
      </c>
      <c r="K253" s="2">
        <f>TREND(Calibration!$A$2:$A$4,Calibration!$C$2:$C$4,E253)</f>
        <v>458.2886960776666</v>
      </c>
      <c r="L253" s="2">
        <f>TREND(Calibration!$A$2:$A$4,Calibration!$D$2:$D$4,G253)</f>
        <v>1163.3333333333333</v>
      </c>
    </row>
    <row r="254" spans="1:12" x14ac:dyDescent="0.25">
      <c r="A254">
        <v>1260066</v>
      </c>
      <c r="B254">
        <v>15.49800014</v>
      </c>
      <c r="C254">
        <v>0.31119001000000002</v>
      </c>
      <c r="D254">
        <v>31.06100082</v>
      </c>
      <c r="E254">
        <v>0.25113999999999997</v>
      </c>
      <c r="F254">
        <v>37.021999360000002</v>
      </c>
      <c r="G254">
        <v>-0.11237999999999999</v>
      </c>
      <c r="H254">
        <v>595.18798828000001</v>
      </c>
      <c r="J254" s="2">
        <f>TREND(Calibration!$A$2:$A$4,Calibration!$B$2:$B$4,C254)</f>
        <v>374.17432907592956</v>
      </c>
      <c r="K254" s="2">
        <f>TREND(Calibration!$A$2:$A$4,Calibration!$C$2:$C$4,E254)</f>
        <v>458.2886960776666</v>
      </c>
      <c r="L254" s="2">
        <f>TREND(Calibration!$A$2:$A$4,Calibration!$D$2:$D$4,G254)</f>
        <v>1163.3333333333333</v>
      </c>
    </row>
    <row r="255" spans="1:12" x14ac:dyDescent="0.25">
      <c r="A255">
        <v>1265070</v>
      </c>
      <c r="B255">
        <v>15.41300011</v>
      </c>
      <c r="C255">
        <v>0.31119001000000002</v>
      </c>
      <c r="D255">
        <v>31.104999540000001</v>
      </c>
      <c r="E255">
        <v>0.25113999999999997</v>
      </c>
      <c r="F255">
        <v>36.994998930000001</v>
      </c>
      <c r="G255">
        <v>2.81E-3</v>
      </c>
      <c r="H255">
        <v>-9.9000003020963285E+37</v>
      </c>
      <c r="J255" s="2">
        <f>TREND(Calibration!$A$2:$A$4,Calibration!$B$2:$B$4,C255)</f>
        <v>374.17432907592956</v>
      </c>
      <c r="K255" s="2">
        <f>TREND(Calibration!$A$2:$A$4,Calibration!$C$2:$C$4,E255)</f>
        <v>458.2886960776666</v>
      </c>
      <c r="L255" s="2">
        <f>TREND(Calibration!$A$2:$A$4,Calibration!$D$2:$D$4,G255)</f>
        <v>1163.3333333333333</v>
      </c>
    </row>
    <row r="256" spans="1:12" x14ac:dyDescent="0.25">
      <c r="A256">
        <v>1270091</v>
      </c>
      <c r="B256">
        <v>15.394000050000001</v>
      </c>
      <c r="C256">
        <v>0.31248999</v>
      </c>
      <c r="D256">
        <v>31.127000809999998</v>
      </c>
      <c r="E256">
        <v>0.25119001000000002</v>
      </c>
      <c r="F256">
        <v>37.013999939999998</v>
      </c>
      <c r="G256">
        <v>1.184E-2</v>
      </c>
      <c r="H256">
        <v>588.68402100000003</v>
      </c>
      <c r="J256" s="2">
        <f>TREND(Calibration!$A$2:$A$4,Calibration!$B$2:$B$4,C256)</f>
        <v>380.0238779761803</v>
      </c>
      <c r="K256" s="2">
        <f>TREND(Calibration!$A$2:$A$4,Calibration!$C$2:$C$4,E256)</f>
        <v>458.69097810036897</v>
      </c>
      <c r="L256" s="2">
        <f>TREND(Calibration!$A$2:$A$4,Calibration!$D$2:$D$4,G256)</f>
        <v>1163.3333333333333</v>
      </c>
    </row>
    <row r="257" spans="1:12" x14ac:dyDescent="0.25">
      <c r="A257">
        <v>1275067</v>
      </c>
      <c r="B257">
        <v>15.43299961</v>
      </c>
      <c r="C257">
        <v>0.31053998999999999</v>
      </c>
      <c r="D257">
        <v>31.05500031</v>
      </c>
      <c r="E257">
        <v>0.25113999999999997</v>
      </c>
      <c r="F257">
        <v>37.054000850000001</v>
      </c>
      <c r="G257">
        <v>7.1679999999999994E-2</v>
      </c>
      <c r="H257">
        <v>-9.9000003020963285E+37</v>
      </c>
      <c r="J257" s="2">
        <f>TREND(Calibration!$A$2:$A$4,Calibration!$B$2:$B$4,C257)</f>
        <v>371.24941963413721</v>
      </c>
      <c r="K257" s="2">
        <f>TREND(Calibration!$A$2:$A$4,Calibration!$C$2:$C$4,E257)</f>
        <v>458.2886960776666</v>
      </c>
      <c r="L257" s="2">
        <f>TREND(Calibration!$A$2:$A$4,Calibration!$D$2:$D$4,G257)</f>
        <v>1163.3333333333333</v>
      </c>
    </row>
    <row r="258" spans="1:12" x14ac:dyDescent="0.25">
      <c r="A258">
        <v>1280067</v>
      </c>
      <c r="B258">
        <v>15.40699959</v>
      </c>
      <c r="C258">
        <v>0.31091999999999997</v>
      </c>
      <c r="D258">
        <v>31.096000669999999</v>
      </c>
      <c r="E258">
        <v>0.25075998999999999</v>
      </c>
      <c r="F258">
        <v>36.993999479999999</v>
      </c>
      <c r="G258">
        <v>6.454E-2</v>
      </c>
      <c r="H258">
        <v>761.24499512</v>
      </c>
      <c r="J258" s="2">
        <f>TREND(Calibration!$A$2:$A$4,Calibration!$B$2:$B$4,C258)</f>
        <v>372.95935907750118</v>
      </c>
      <c r="K258" s="2">
        <f>TREND(Calibration!$A$2:$A$4,Calibration!$C$2:$C$4,E258)</f>
        <v>455.23188361122106</v>
      </c>
      <c r="L258" s="2">
        <f>TREND(Calibration!$A$2:$A$4,Calibration!$D$2:$D$4,G258)</f>
        <v>1163.3333333333333</v>
      </c>
    </row>
    <row r="259" spans="1:12" x14ac:dyDescent="0.25">
      <c r="A259">
        <v>1285075</v>
      </c>
      <c r="B259">
        <v>15.52000046</v>
      </c>
      <c r="C259">
        <v>0.30676001000000003</v>
      </c>
      <c r="D259">
        <v>31.0890007</v>
      </c>
      <c r="E259">
        <v>0.25080999999999998</v>
      </c>
      <c r="F259">
        <v>37.064998629999998</v>
      </c>
      <c r="G259">
        <v>0.16805999999999999</v>
      </c>
      <c r="H259">
        <v>-21.20100021</v>
      </c>
      <c r="J259" s="2">
        <f>TREND(Calibration!$A$2:$A$4,Calibration!$B$2:$B$4,C259)</f>
        <v>354.2405596116987</v>
      </c>
      <c r="K259" s="2">
        <f>TREND(Calibration!$A$2:$A$4,Calibration!$C$2:$C$4,E259)</f>
        <v>455.63416563392298</v>
      </c>
      <c r="L259" s="2">
        <f>TREND(Calibration!$A$2:$A$4,Calibration!$D$2:$D$4,G259)</f>
        <v>1163.3333333333333</v>
      </c>
    </row>
    <row r="260" spans="1:12" x14ac:dyDescent="0.25">
      <c r="A260">
        <v>1290071</v>
      </c>
      <c r="B260">
        <v>15.536000250000001</v>
      </c>
      <c r="C260">
        <v>0.31097998999999998</v>
      </c>
      <c r="D260">
        <v>31.101999280000001</v>
      </c>
      <c r="E260">
        <v>0.25086998999999999</v>
      </c>
      <c r="F260">
        <v>37.051998140000002</v>
      </c>
      <c r="G260">
        <v>-3.1780000000000003E-2</v>
      </c>
      <c r="H260">
        <v>294.75799561000002</v>
      </c>
      <c r="J260" s="2">
        <f>TREND(Calibration!$A$2:$A$4,Calibration!$B$2:$B$4,C260)</f>
        <v>373.2292974138802</v>
      </c>
      <c r="K260" s="2">
        <f>TREND(Calibration!$A$2:$A$4,Calibration!$C$2:$C$4,E260)</f>
        <v>456.11672709246909</v>
      </c>
      <c r="L260" s="2">
        <f>TREND(Calibration!$A$2:$A$4,Calibration!$D$2:$D$4,G260)</f>
        <v>1163.3333333333333</v>
      </c>
    </row>
    <row r="261" spans="1:12" x14ac:dyDescent="0.25">
      <c r="A261">
        <v>1295111</v>
      </c>
      <c r="B261">
        <v>15.59200001</v>
      </c>
      <c r="C261">
        <v>0.31453999999999999</v>
      </c>
      <c r="D261">
        <v>31.0890007</v>
      </c>
      <c r="E261">
        <v>0.25080999999999998</v>
      </c>
      <c r="F261">
        <v>37.048999790000003</v>
      </c>
      <c r="G261">
        <v>5.8000000000000003E-2</v>
      </c>
      <c r="H261">
        <v>-9.9000003020963285E+37</v>
      </c>
      <c r="J261" s="2">
        <f>TREND(Calibration!$A$2:$A$4,Calibration!$B$2:$B$4,C261)</f>
        <v>389.24835353811432</v>
      </c>
      <c r="K261" s="2">
        <f>TREND(Calibration!$A$2:$A$4,Calibration!$C$2:$C$4,E261)</f>
        <v>455.63416563392298</v>
      </c>
      <c r="L261" s="2">
        <f>TREND(Calibration!$A$2:$A$4,Calibration!$D$2:$D$4,G261)</f>
        <v>1163.3333333333333</v>
      </c>
    </row>
    <row r="262" spans="1:12" x14ac:dyDescent="0.25">
      <c r="A262">
        <v>1300079</v>
      </c>
      <c r="B262">
        <v>15.56299973</v>
      </c>
      <c r="C262">
        <v>0.31119001000000002</v>
      </c>
      <c r="D262">
        <v>31.115999219999999</v>
      </c>
      <c r="E262">
        <v>0.25091999999999998</v>
      </c>
      <c r="F262">
        <v>37.019001009999997</v>
      </c>
      <c r="G262">
        <v>0.11838</v>
      </c>
      <c r="H262">
        <v>324.74899291999998</v>
      </c>
      <c r="J262" s="2">
        <f>TREND(Calibration!$A$2:$A$4,Calibration!$B$2:$B$4,C262)</f>
        <v>374.17432907592956</v>
      </c>
      <c r="K262" s="2">
        <f>TREND(Calibration!$A$2:$A$4,Calibration!$C$2:$C$4,E262)</f>
        <v>456.51900911517077</v>
      </c>
      <c r="L262" s="2">
        <f>TREND(Calibration!$A$2:$A$4,Calibration!$D$2:$D$4,G262)</f>
        <v>1163.3333333333333</v>
      </c>
    </row>
    <row r="263" spans="1:12" x14ac:dyDescent="0.25">
      <c r="A263">
        <v>1305067</v>
      </c>
      <c r="B263">
        <v>15.588999749999999</v>
      </c>
      <c r="C263">
        <v>0.30957001000000001</v>
      </c>
      <c r="D263">
        <v>31.086999890000001</v>
      </c>
      <c r="E263">
        <v>0.25086998999999999</v>
      </c>
      <c r="F263">
        <v>37.021999360000002</v>
      </c>
      <c r="G263">
        <v>8.2970000000000002E-2</v>
      </c>
      <c r="H263">
        <v>501.29199218999997</v>
      </c>
      <c r="J263" s="2">
        <f>TREND(Calibration!$A$2:$A$4,Calibration!$B$2:$B$4,C263)</f>
        <v>366.88477906869389</v>
      </c>
      <c r="K263" s="2">
        <f>TREND(Calibration!$A$2:$A$4,Calibration!$C$2:$C$4,E263)</f>
        <v>456.11672709246909</v>
      </c>
      <c r="L263" s="2">
        <f>TREND(Calibration!$A$2:$A$4,Calibration!$D$2:$D$4,G263)</f>
        <v>1163.3333333333333</v>
      </c>
    </row>
    <row r="264" spans="1:12" x14ac:dyDescent="0.25">
      <c r="A264">
        <v>1310067</v>
      </c>
      <c r="B264">
        <v>15.62100029</v>
      </c>
      <c r="C264">
        <v>0.31119001000000002</v>
      </c>
      <c r="D264">
        <v>31.107999800000002</v>
      </c>
      <c r="E264">
        <v>0.25049000999999999</v>
      </c>
      <c r="F264">
        <v>37.0359993</v>
      </c>
      <c r="G264">
        <v>0.11038000000000001</v>
      </c>
      <c r="H264">
        <v>-9.9000003020963285E+37</v>
      </c>
      <c r="J264" s="2">
        <f>TREND(Calibration!$A$2:$A$4,Calibration!$B$2:$B$4,C264)</f>
        <v>374.17432907592956</v>
      </c>
      <c r="K264" s="2">
        <f>TREND(Calibration!$A$2:$A$4,Calibration!$C$2:$C$4,E264)</f>
        <v>453.06015594697283</v>
      </c>
      <c r="L264" s="2">
        <f>TREND(Calibration!$A$2:$A$4,Calibration!$D$2:$D$4,G264)</f>
        <v>1163.3333333333333</v>
      </c>
    </row>
    <row r="265" spans="1:12" x14ac:dyDescent="0.25">
      <c r="A265">
        <v>1315066</v>
      </c>
      <c r="B265">
        <v>15.59200001</v>
      </c>
      <c r="C265">
        <v>0.31156999000000002</v>
      </c>
      <c r="D265">
        <v>31.107999800000002</v>
      </c>
      <c r="E265">
        <v>0.25016000999999999</v>
      </c>
      <c r="F265">
        <v>37.039001460000001</v>
      </c>
      <c r="G265">
        <v>4.3800000000000002E-3</v>
      </c>
      <c r="H265">
        <v>46.401000979999999</v>
      </c>
      <c r="J265" s="2">
        <f>TREND(Calibration!$A$2:$A$4,Calibration!$B$2:$B$4,C265)</f>
        <v>375.88413352762677</v>
      </c>
      <c r="K265" s="2">
        <f>TREND(Calibration!$A$2:$A$4,Calibration!$C$2:$C$4,E265)</f>
        <v>450.40562550322898</v>
      </c>
      <c r="L265" s="2">
        <f>TREND(Calibration!$A$2:$A$4,Calibration!$D$2:$D$4,G265)</f>
        <v>1163.3333333333333</v>
      </c>
    </row>
    <row r="266" spans="1:12" x14ac:dyDescent="0.25">
      <c r="A266">
        <v>1320079</v>
      </c>
      <c r="B266">
        <v>15.585000040000001</v>
      </c>
      <c r="C266">
        <v>0.30891999999999997</v>
      </c>
      <c r="D266">
        <v>31.124000550000002</v>
      </c>
      <c r="E266">
        <v>0.24984001</v>
      </c>
      <c r="F266">
        <v>37.007999419999997</v>
      </c>
      <c r="G266">
        <v>3.005E-2</v>
      </c>
      <c r="H266">
        <v>-21.218000409999998</v>
      </c>
      <c r="J266" s="2">
        <f>TREND(Calibration!$A$2:$A$4,Calibration!$B$2:$B$4,C266)</f>
        <v>363.95991462412371</v>
      </c>
      <c r="K266" s="2">
        <f>TREND(Calibration!$A$2:$A$4,Calibration!$C$2:$C$4,E266)</f>
        <v>447.8315353759624</v>
      </c>
      <c r="L266" s="2">
        <f>TREND(Calibration!$A$2:$A$4,Calibration!$D$2:$D$4,G266)</f>
        <v>1163.3333333333333</v>
      </c>
    </row>
    <row r="267" spans="1:12" x14ac:dyDescent="0.25">
      <c r="A267">
        <v>1325067</v>
      </c>
      <c r="B267">
        <v>15.58199978</v>
      </c>
      <c r="C267">
        <v>0.30860000999999998</v>
      </c>
      <c r="D267">
        <v>31.086000439999999</v>
      </c>
      <c r="E267">
        <v>0.24984001</v>
      </c>
      <c r="F267">
        <v>37.041999820000001</v>
      </c>
      <c r="G267">
        <v>0.11762</v>
      </c>
      <c r="H267">
        <v>-9.9000003020963285E+37</v>
      </c>
      <c r="J267" s="2">
        <f>TREND(Calibration!$A$2:$A$4,Calibration!$B$2:$B$4,C267)</f>
        <v>362.52004850880576</v>
      </c>
      <c r="K267" s="2">
        <f>TREND(Calibration!$A$2:$A$4,Calibration!$C$2:$C$4,E267)</f>
        <v>447.8315353759624</v>
      </c>
      <c r="L267" s="2">
        <f>TREND(Calibration!$A$2:$A$4,Calibration!$D$2:$D$4,G267)</f>
        <v>1163.3333333333333</v>
      </c>
    </row>
    <row r="268" spans="1:12" x14ac:dyDescent="0.25">
      <c r="A268">
        <v>1330130</v>
      </c>
      <c r="B268">
        <v>15.588000299999999</v>
      </c>
      <c r="C268">
        <v>0.31049000999999998</v>
      </c>
      <c r="D268">
        <v>31.111000059999999</v>
      </c>
      <c r="E268">
        <v>0.24989</v>
      </c>
      <c r="F268">
        <v>37.016998289999997</v>
      </c>
      <c r="G268">
        <v>0.15373001</v>
      </c>
      <c r="H268">
        <v>-155.57099915000001</v>
      </c>
      <c r="J268" s="2">
        <f>TREND(Calibration!$A$2:$A$4,Calibration!$B$2:$B$4,C268)</f>
        <v>371.02452351724742</v>
      </c>
      <c r="K268" s="2">
        <f>TREND(Calibration!$A$2:$A$4,Calibration!$C$2:$C$4,E268)</f>
        <v>448.23365651803124</v>
      </c>
      <c r="L268" s="2">
        <f>TREND(Calibration!$A$2:$A$4,Calibration!$D$2:$D$4,G268)</f>
        <v>1163.3333333333333</v>
      </c>
    </row>
    <row r="269" spans="1:12" x14ac:dyDescent="0.25">
      <c r="A269">
        <v>1335085</v>
      </c>
      <c r="B269">
        <v>15.60499954</v>
      </c>
      <c r="C269">
        <v>0.30897998999999998</v>
      </c>
      <c r="D269">
        <v>31.127000809999998</v>
      </c>
      <c r="E269">
        <v>0.24984001</v>
      </c>
      <c r="F269">
        <v>37.022998809999997</v>
      </c>
      <c r="G269">
        <v>0.15357000000000001</v>
      </c>
      <c r="H269">
        <v>127.73500061</v>
      </c>
      <c r="J269" s="2">
        <f>TREND(Calibration!$A$2:$A$4,Calibration!$B$2:$B$4,C269)</f>
        <v>364.22985296050297</v>
      </c>
      <c r="K269" s="2">
        <f>TREND(Calibration!$A$2:$A$4,Calibration!$C$2:$C$4,E269)</f>
        <v>447.8315353759624</v>
      </c>
      <c r="L269" s="2">
        <f>TREND(Calibration!$A$2:$A$4,Calibration!$D$2:$D$4,G269)</f>
        <v>1163.3333333333333</v>
      </c>
    </row>
    <row r="270" spans="1:12" x14ac:dyDescent="0.25">
      <c r="A270">
        <v>1340074</v>
      </c>
      <c r="B270">
        <v>15.63399982</v>
      </c>
      <c r="C270">
        <v>0.30961999000000001</v>
      </c>
      <c r="D270">
        <v>31.104999540000001</v>
      </c>
      <c r="E270">
        <v>0.24962001</v>
      </c>
      <c r="F270">
        <v>37.051998140000002</v>
      </c>
      <c r="G270">
        <v>-3.773E-2</v>
      </c>
      <c r="H270">
        <v>995.08502196999996</v>
      </c>
      <c r="J270" s="2">
        <f>TREND(Calibration!$A$2:$A$4,Calibration!$B$2:$B$4,C270)</f>
        <v>367.10967518558368</v>
      </c>
      <c r="K270" s="2">
        <f>TREND(Calibration!$A$2:$A$4,Calibration!$C$2:$C$4,E270)</f>
        <v>446.06184841346658</v>
      </c>
      <c r="L270" s="2">
        <f>TREND(Calibration!$A$2:$A$4,Calibration!$D$2:$D$4,G270)</f>
        <v>1163.3333333333333</v>
      </c>
    </row>
    <row r="271" spans="1:12" x14ac:dyDescent="0.25">
      <c r="A271">
        <v>1345066</v>
      </c>
      <c r="B271">
        <v>15.644000050000001</v>
      </c>
      <c r="C271">
        <v>0.30930001000000001</v>
      </c>
      <c r="D271">
        <v>31.118000030000001</v>
      </c>
      <c r="E271">
        <v>0.24924999</v>
      </c>
      <c r="F271">
        <v>36.998001100000003</v>
      </c>
      <c r="G271">
        <v>-0.11260000000000001</v>
      </c>
      <c r="H271">
        <v>343.48498534999999</v>
      </c>
      <c r="J271" s="2">
        <f>TREND(Calibration!$A$2:$A$4,Calibration!$B$2:$B$4,C271)</f>
        <v>365.6698540674879</v>
      </c>
      <c r="K271" s="2">
        <f>TREND(Calibration!$A$2:$A$4,Calibration!$C$2:$C$4,E271)</f>
        <v>443.08539582318144</v>
      </c>
      <c r="L271" s="2">
        <f>TREND(Calibration!$A$2:$A$4,Calibration!$D$2:$D$4,G271)</f>
        <v>1163.3333333333333</v>
      </c>
    </row>
    <row r="272" spans="1:12" x14ac:dyDescent="0.25">
      <c r="A272">
        <v>1350124</v>
      </c>
      <c r="B272">
        <v>15.74400043</v>
      </c>
      <c r="C272">
        <v>0.31130001000000002</v>
      </c>
      <c r="D272">
        <v>31.107999800000002</v>
      </c>
      <c r="E272">
        <v>0.24918999999999999</v>
      </c>
      <c r="F272">
        <v>37.048999790000003</v>
      </c>
      <c r="G272">
        <v>-7.62E-3</v>
      </c>
      <c r="H272">
        <v>-9.9000003020963285E+37</v>
      </c>
      <c r="J272" s="2">
        <f>TREND(Calibration!$A$2:$A$4,Calibration!$B$2:$B$4,C272)</f>
        <v>374.66929852086537</v>
      </c>
      <c r="K272" s="2">
        <f>TREND(Calibration!$A$2:$A$4,Calibration!$C$2:$C$4,E272)</f>
        <v>442.60283436463533</v>
      </c>
      <c r="L272" s="2">
        <f>TREND(Calibration!$A$2:$A$4,Calibration!$D$2:$D$4,G272)</f>
        <v>1163.3333333333333</v>
      </c>
    </row>
    <row r="273" spans="1:12" x14ac:dyDescent="0.25">
      <c r="A273">
        <v>1355091</v>
      </c>
      <c r="B273">
        <v>15.71500015</v>
      </c>
      <c r="C273">
        <v>0.30930001000000001</v>
      </c>
      <c r="D273">
        <v>31.179000850000001</v>
      </c>
      <c r="E273">
        <v>0.24929999999999999</v>
      </c>
      <c r="F273">
        <v>37.000999450000002</v>
      </c>
      <c r="G273">
        <v>-0.1027</v>
      </c>
      <c r="H273">
        <v>797.02899170000001</v>
      </c>
      <c r="J273" s="2">
        <f>TREND(Calibration!$A$2:$A$4,Calibration!$B$2:$B$4,C273)</f>
        <v>365.6698540674879</v>
      </c>
      <c r="K273" s="2">
        <f>TREND(Calibration!$A$2:$A$4,Calibration!$C$2:$C$4,E273)</f>
        <v>443.48767784588335</v>
      </c>
      <c r="L273" s="2">
        <f>TREND(Calibration!$A$2:$A$4,Calibration!$D$2:$D$4,G273)</f>
        <v>1163.3333333333333</v>
      </c>
    </row>
    <row r="274" spans="1:12" x14ac:dyDescent="0.25">
      <c r="A274">
        <v>1360127</v>
      </c>
      <c r="B274">
        <v>15.699000359999999</v>
      </c>
      <c r="C274">
        <v>0.31291999999999998</v>
      </c>
      <c r="D274">
        <v>31.169000629999999</v>
      </c>
      <c r="E274">
        <v>0.24891999000000001</v>
      </c>
      <c r="F274">
        <v>37.022998809999997</v>
      </c>
      <c r="G274">
        <v>-0.16734999</v>
      </c>
      <c r="H274">
        <v>167.76100159000001</v>
      </c>
      <c r="J274" s="2">
        <f>TREND(Calibration!$A$2:$A$4,Calibration!$B$2:$B$4,C274)</f>
        <v>381.95880353087864</v>
      </c>
      <c r="K274" s="2">
        <f>TREND(Calibration!$A$2:$A$4,Calibration!$C$2:$C$4,E274)</f>
        <v>440.43086537943782</v>
      </c>
      <c r="L274" s="2">
        <f>TREND(Calibration!$A$2:$A$4,Calibration!$D$2:$D$4,G274)</f>
        <v>1163.3333333333333</v>
      </c>
    </row>
    <row r="275" spans="1:12" x14ac:dyDescent="0.25">
      <c r="A275">
        <v>1365067</v>
      </c>
      <c r="B275">
        <v>15.66300011</v>
      </c>
      <c r="C275">
        <v>0.30968001000000001</v>
      </c>
      <c r="D275">
        <v>31.14299965</v>
      </c>
      <c r="E275">
        <v>0.24887000000000001</v>
      </c>
      <c r="F275">
        <v>37.013999939999998</v>
      </c>
      <c r="G275">
        <v>-0.13033</v>
      </c>
      <c r="H275">
        <v>-9.9000003020963285E+37</v>
      </c>
      <c r="J275" s="2">
        <f>TREND(Calibration!$A$2:$A$4,Calibration!$B$2:$B$4,C275)</f>
        <v>367.37974851362969</v>
      </c>
      <c r="K275" s="2">
        <f>TREND(Calibration!$A$2:$A$4,Calibration!$C$2:$C$4,E275)</f>
        <v>440.02874423736876</v>
      </c>
      <c r="L275" s="2">
        <f>TREND(Calibration!$A$2:$A$4,Calibration!$D$2:$D$4,G275)</f>
        <v>1163.3333333333333</v>
      </c>
    </row>
    <row r="276" spans="1:12" x14ac:dyDescent="0.25">
      <c r="A276">
        <v>1370083</v>
      </c>
      <c r="B276">
        <v>15.57499981</v>
      </c>
      <c r="C276">
        <v>0.30487001000000002</v>
      </c>
      <c r="D276">
        <v>31.1590004</v>
      </c>
      <c r="E276">
        <v>0.24887000000000001</v>
      </c>
      <c r="F276">
        <v>36.992000580000003</v>
      </c>
      <c r="G276">
        <v>-0.19064999999999999</v>
      </c>
      <c r="H276">
        <v>503.08999634000003</v>
      </c>
      <c r="J276" s="2">
        <f>TREND(Calibration!$A$2:$A$4,Calibration!$B$2:$B$4,C276)</f>
        <v>345.73608460325704</v>
      </c>
      <c r="K276" s="2">
        <f>TREND(Calibration!$A$2:$A$4,Calibration!$C$2:$C$4,E276)</f>
        <v>440.02874423736876</v>
      </c>
      <c r="L276" s="2">
        <f>TREND(Calibration!$A$2:$A$4,Calibration!$D$2:$D$4,G276)</f>
        <v>1163.3333333333333</v>
      </c>
    </row>
    <row r="277" spans="1:12" x14ac:dyDescent="0.25">
      <c r="A277">
        <v>1375090</v>
      </c>
      <c r="B277">
        <v>15.569000239999999</v>
      </c>
      <c r="C277">
        <v>0.30768001</v>
      </c>
      <c r="D277">
        <v>31.13999939</v>
      </c>
      <c r="E277">
        <v>0.24860001000000001</v>
      </c>
      <c r="F277">
        <v>36.98500061</v>
      </c>
      <c r="G277">
        <v>-0.27779000999999998</v>
      </c>
      <c r="H277">
        <v>-9.9000003020963285E+37</v>
      </c>
      <c r="J277" s="2">
        <f>TREND(Calibration!$A$2:$A$4,Calibration!$B$2:$B$4,C277)</f>
        <v>358.38030406025223</v>
      </c>
      <c r="K277" s="2">
        <f>TREND(Calibration!$A$2:$A$4,Calibration!$C$2:$C$4,E277)</f>
        <v>437.85693613280409</v>
      </c>
      <c r="L277" s="2">
        <f>TREND(Calibration!$A$2:$A$4,Calibration!$D$2:$D$4,G277)</f>
        <v>1163.3333333333333</v>
      </c>
    </row>
    <row r="278" spans="1:12" x14ac:dyDescent="0.25">
      <c r="A278">
        <v>1380066</v>
      </c>
      <c r="B278">
        <v>15.522999759999999</v>
      </c>
      <c r="C278">
        <v>0.31119001000000002</v>
      </c>
      <c r="D278">
        <v>31.163000109999999</v>
      </c>
      <c r="E278">
        <v>0.24860001000000001</v>
      </c>
      <c r="F278">
        <v>36.988998410000001</v>
      </c>
      <c r="G278">
        <v>-0.22968</v>
      </c>
      <c r="H278">
        <v>-9.9000003020963285E+37</v>
      </c>
      <c r="J278" s="2">
        <f>TREND(Calibration!$A$2:$A$4,Calibration!$B$2:$B$4,C278)</f>
        <v>374.17432907592956</v>
      </c>
      <c r="K278" s="2">
        <f>TREND(Calibration!$A$2:$A$4,Calibration!$C$2:$C$4,E278)</f>
        <v>437.85693613280409</v>
      </c>
      <c r="L278" s="2">
        <f>TREND(Calibration!$A$2:$A$4,Calibration!$D$2:$D$4,G278)</f>
        <v>1163.3333333333333</v>
      </c>
    </row>
    <row r="279" spans="1:12" x14ac:dyDescent="0.25">
      <c r="A279">
        <v>1385076</v>
      </c>
      <c r="B279">
        <v>15.56200027</v>
      </c>
      <c r="C279">
        <v>0.31217</v>
      </c>
      <c r="D279">
        <v>31.118000030000001</v>
      </c>
      <c r="E279">
        <v>0.24860001000000001</v>
      </c>
      <c r="F279">
        <v>37.039001460000001</v>
      </c>
      <c r="G279">
        <v>6.8650000000000003E-2</v>
      </c>
      <c r="H279">
        <v>-9.9000003020963285E+37</v>
      </c>
      <c r="J279" s="2">
        <f>TREND(Calibration!$A$2:$A$4,Calibration!$B$2:$B$4,C279)</f>
        <v>378.58401186086212</v>
      </c>
      <c r="K279" s="2">
        <f>TREND(Calibration!$A$2:$A$4,Calibration!$C$2:$C$4,E279)</f>
        <v>437.85693613280409</v>
      </c>
      <c r="L279" s="2">
        <f>TREND(Calibration!$A$2:$A$4,Calibration!$D$2:$D$4,G279)</f>
        <v>1163.3333333333333</v>
      </c>
    </row>
    <row r="280" spans="1:12" x14ac:dyDescent="0.25">
      <c r="A280">
        <v>1390128</v>
      </c>
      <c r="B280">
        <v>15.5170002</v>
      </c>
      <c r="C280">
        <v>0.30957001000000001</v>
      </c>
      <c r="D280">
        <v>31.152999879999999</v>
      </c>
      <c r="E280">
        <v>0.24826999999999999</v>
      </c>
      <c r="F280">
        <v>37.016998289999997</v>
      </c>
      <c r="G280">
        <v>1.57E-3</v>
      </c>
      <c r="H280">
        <v>925.68103026999995</v>
      </c>
      <c r="J280" s="2">
        <f>TREND(Calibration!$A$2:$A$4,Calibration!$B$2:$B$4,C280)</f>
        <v>366.88477906869389</v>
      </c>
      <c r="K280" s="2">
        <f>TREND(Calibration!$A$2:$A$4,Calibration!$C$2:$C$4,E280)</f>
        <v>435.20232524874359</v>
      </c>
      <c r="L280" s="2">
        <f>TREND(Calibration!$A$2:$A$4,Calibration!$D$2:$D$4,G280)</f>
        <v>1163.3333333333333</v>
      </c>
    </row>
    <row r="281" spans="1:12" x14ac:dyDescent="0.25">
      <c r="A281">
        <v>1395068</v>
      </c>
      <c r="B281">
        <v>15.553000450000001</v>
      </c>
      <c r="C281">
        <v>0.31060000999999998</v>
      </c>
      <c r="D281">
        <v>31.1590004</v>
      </c>
      <c r="E281">
        <v>0.24795</v>
      </c>
      <c r="F281">
        <v>37.022998809999997</v>
      </c>
      <c r="G281">
        <v>-0.18848999999999999</v>
      </c>
      <c r="H281">
        <v>-111.96299744</v>
      </c>
      <c r="J281" s="2">
        <f>TREND(Calibration!$A$2:$A$4,Calibration!$B$2:$B$4,C281)</f>
        <v>371.51949296218322</v>
      </c>
      <c r="K281" s="2">
        <f>TREND(Calibration!$A$2:$A$4,Calibration!$C$2:$C$4,E281)</f>
        <v>432.62823512147702</v>
      </c>
      <c r="L281" s="2">
        <f>TREND(Calibration!$A$2:$A$4,Calibration!$D$2:$D$4,G281)</f>
        <v>1163.3333333333333</v>
      </c>
    </row>
    <row r="282" spans="1:12" x14ac:dyDescent="0.25">
      <c r="A282">
        <v>1400066</v>
      </c>
      <c r="B282">
        <v>15.597999570000001</v>
      </c>
      <c r="C282">
        <v>0.31444000999999999</v>
      </c>
      <c r="D282">
        <v>31.149999619999999</v>
      </c>
      <c r="E282">
        <v>0.24789</v>
      </c>
      <c r="F282">
        <v>36.97900009</v>
      </c>
      <c r="G282">
        <v>-9.1950000000000004E-2</v>
      </c>
      <c r="H282">
        <v>425.37701415999999</v>
      </c>
      <c r="J282" s="2">
        <f>TREND(Calibration!$A$2:$A$4,Calibration!$B$2:$B$4,C282)</f>
        <v>388.79842631266774</v>
      </c>
      <c r="K282" s="2">
        <f>TREND(Calibration!$A$2:$A$4,Calibration!$C$2:$C$4,E282)</f>
        <v>432.14559322261448</v>
      </c>
      <c r="L282" s="2">
        <f>TREND(Calibration!$A$2:$A$4,Calibration!$D$2:$D$4,G282)</f>
        <v>1163.3333333333333</v>
      </c>
    </row>
    <row r="283" spans="1:12" x14ac:dyDescent="0.25">
      <c r="A283">
        <v>1405066</v>
      </c>
      <c r="B283">
        <v>15.644000050000001</v>
      </c>
      <c r="C283">
        <v>0.31237999</v>
      </c>
      <c r="D283">
        <v>31.14299965</v>
      </c>
      <c r="E283">
        <v>0.248</v>
      </c>
      <c r="F283">
        <v>37.004001619999997</v>
      </c>
      <c r="G283">
        <v>1.3500000000000001E-3</v>
      </c>
      <c r="H283">
        <v>-9.9000003020963285E+37</v>
      </c>
      <c r="J283" s="2">
        <f>TREND(Calibration!$A$2:$A$4,Calibration!$B$2:$B$4,C283)</f>
        <v>379.5289085312445</v>
      </c>
      <c r="K283" s="2">
        <f>TREND(Calibration!$A$2:$A$4,Calibration!$C$2:$C$4,E283)</f>
        <v>433.03043670386228</v>
      </c>
      <c r="L283" s="2">
        <f>TREND(Calibration!$A$2:$A$4,Calibration!$D$2:$D$4,G283)</f>
        <v>1163.3333333333333</v>
      </c>
    </row>
    <row r="284" spans="1:12" x14ac:dyDescent="0.25">
      <c r="A284">
        <v>1410077</v>
      </c>
      <c r="B284">
        <v>15.725000380000001</v>
      </c>
      <c r="C284">
        <v>0.31184000000000001</v>
      </c>
      <c r="D284">
        <v>31.118000030000001</v>
      </c>
      <c r="E284">
        <v>0.24795</v>
      </c>
      <c r="F284">
        <v>37.087001800000003</v>
      </c>
      <c r="G284">
        <v>-1.0540000000000001E-2</v>
      </c>
      <c r="H284">
        <v>-9.9000003020963285E+37</v>
      </c>
      <c r="J284" s="2">
        <f>TREND(Calibration!$A$2:$A$4,Calibration!$B$2:$B$4,C284)</f>
        <v>377.09910352605493</v>
      </c>
      <c r="K284" s="2">
        <f>TREND(Calibration!$A$2:$A$4,Calibration!$C$2:$C$4,E284)</f>
        <v>432.62823512147702</v>
      </c>
      <c r="L284" s="2">
        <f>TREND(Calibration!$A$2:$A$4,Calibration!$D$2:$D$4,G284)</f>
        <v>1163.3333333333333</v>
      </c>
    </row>
    <row r="285" spans="1:12" x14ac:dyDescent="0.25">
      <c r="A285">
        <v>1415091</v>
      </c>
      <c r="B285">
        <v>15.68599987</v>
      </c>
      <c r="C285">
        <v>0.31125000000000003</v>
      </c>
      <c r="D285">
        <v>31.13999939</v>
      </c>
      <c r="E285">
        <v>0.24767998999999999</v>
      </c>
      <c r="F285">
        <v>37.062000269999999</v>
      </c>
      <c r="G285">
        <v>-0.12275999999999999</v>
      </c>
      <c r="H285">
        <v>569.71801758000004</v>
      </c>
      <c r="J285" s="2">
        <f>TREND(Calibration!$A$2:$A$4,Calibration!$B$2:$B$4,C285)</f>
        <v>374.44426741230882</v>
      </c>
      <c r="K285" s="2">
        <f>TREND(Calibration!$A$2:$A$4,Calibration!$C$2:$C$4,E285)</f>
        <v>430.45626613627905</v>
      </c>
      <c r="L285" s="2">
        <f>TREND(Calibration!$A$2:$A$4,Calibration!$D$2:$D$4,G285)</f>
        <v>1163.3333333333333</v>
      </c>
    </row>
    <row r="286" spans="1:12" x14ac:dyDescent="0.25">
      <c r="A286">
        <v>1420067</v>
      </c>
      <c r="B286">
        <v>15.649999619999999</v>
      </c>
      <c r="C286">
        <v>0.31152001000000001</v>
      </c>
      <c r="D286">
        <v>31.163000109999999</v>
      </c>
      <c r="E286">
        <v>0.24756998999999999</v>
      </c>
      <c r="F286">
        <v>37.020000459999999</v>
      </c>
      <c r="G286">
        <v>-0.14097001000000001</v>
      </c>
      <c r="H286">
        <v>-9.9000003020963285E+37</v>
      </c>
      <c r="J286" s="2">
        <f>TREND(Calibration!$A$2:$A$4,Calibration!$B$2:$B$4,C286)</f>
        <v>375.65923741073698</v>
      </c>
      <c r="K286" s="2">
        <f>TREND(Calibration!$A$2:$A$4,Calibration!$C$2:$C$4,E286)</f>
        <v>429.57142265503126</v>
      </c>
      <c r="L286" s="2">
        <f>TREND(Calibration!$A$2:$A$4,Calibration!$D$2:$D$4,G286)</f>
        <v>1163.3333333333333</v>
      </c>
    </row>
    <row r="287" spans="1:12" x14ac:dyDescent="0.25">
      <c r="A287">
        <v>1425095</v>
      </c>
      <c r="B287">
        <v>15.649999619999999</v>
      </c>
      <c r="C287">
        <v>0.30713998999999997</v>
      </c>
      <c r="D287">
        <v>31.111000059999999</v>
      </c>
      <c r="E287">
        <v>0.24756998999999999</v>
      </c>
      <c r="F287">
        <v>37.048999790000003</v>
      </c>
      <c r="G287">
        <v>-2.1950000000000001E-2</v>
      </c>
      <c r="H287">
        <v>-9.9000003020963285E+37</v>
      </c>
      <c r="J287" s="2">
        <f>TREND(Calibration!$A$2:$A$4,Calibration!$B$2:$B$4,C287)</f>
        <v>355.95036406339568</v>
      </c>
      <c r="K287" s="2">
        <f>TREND(Calibration!$A$2:$A$4,Calibration!$C$2:$C$4,E287)</f>
        <v>429.57142265503126</v>
      </c>
      <c r="L287" s="2">
        <f>TREND(Calibration!$A$2:$A$4,Calibration!$D$2:$D$4,G287)</f>
        <v>1163.3333333333333</v>
      </c>
    </row>
    <row r="288" spans="1:12" x14ac:dyDescent="0.25">
      <c r="A288">
        <v>1430074</v>
      </c>
      <c r="B288">
        <v>15.54899979</v>
      </c>
      <c r="C288">
        <v>0.30864998999999999</v>
      </c>
      <c r="D288">
        <v>31.187999730000001</v>
      </c>
      <c r="E288">
        <v>0.24740999999999999</v>
      </c>
      <c r="F288">
        <v>36.981998439999998</v>
      </c>
      <c r="G288">
        <v>-5.9080000000000001E-2</v>
      </c>
      <c r="H288">
        <v>868.68902588000003</v>
      </c>
      <c r="J288" s="2">
        <f>TREND(Calibration!$A$2:$A$4,Calibration!$B$2:$B$4,C288)</f>
        <v>362.74494462569555</v>
      </c>
      <c r="K288" s="2">
        <f>TREND(Calibration!$A$2:$A$4,Calibration!$C$2:$C$4,E288)</f>
        <v>428.28445803171439</v>
      </c>
      <c r="L288" s="2">
        <f>TREND(Calibration!$A$2:$A$4,Calibration!$D$2:$D$4,G288)</f>
        <v>1163.3333333333333</v>
      </c>
    </row>
    <row r="289" spans="1:12" x14ac:dyDescent="0.25">
      <c r="A289">
        <v>1435067</v>
      </c>
      <c r="B289">
        <v>15.539999959999999</v>
      </c>
      <c r="C289">
        <v>0.30961999000000001</v>
      </c>
      <c r="D289">
        <v>31.166000369999999</v>
      </c>
      <c r="E289">
        <v>0.24725000999999999</v>
      </c>
      <c r="F289">
        <v>37.022998809999997</v>
      </c>
      <c r="G289">
        <v>-3.6760000000000001E-2</v>
      </c>
      <c r="H289">
        <v>-9.9000003020963285E+37</v>
      </c>
      <c r="J289" s="2">
        <f>TREND(Calibration!$A$2:$A$4,Calibration!$B$2:$B$4,C289)</f>
        <v>367.10967518558368</v>
      </c>
      <c r="K289" s="2">
        <f>TREND(Calibration!$A$2:$A$4,Calibration!$C$2:$C$4,E289)</f>
        <v>426.99749340839753</v>
      </c>
      <c r="L289" s="2">
        <f>TREND(Calibration!$A$2:$A$4,Calibration!$D$2:$D$4,G289)</f>
        <v>1163.3333333333333</v>
      </c>
    </row>
    <row r="290" spans="1:12" x14ac:dyDescent="0.25">
      <c r="A290">
        <v>1440066</v>
      </c>
      <c r="B290">
        <v>15.49100018</v>
      </c>
      <c r="C290">
        <v>0.30935001000000001</v>
      </c>
      <c r="D290">
        <v>31.146999359999999</v>
      </c>
      <c r="E290">
        <v>0.24707999999999999</v>
      </c>
      <c r="F290">
        <v>37.046001429999997</v>
      </c>
      <c r="G290">
        <v>-4.811E-2</v>
      </c>
      <c r="H290">
        <v>227.22700499999999</v>
      </c>
      <c r="J290" s="2">
        <f>TREND(Calibration!$A$2:$A$4,Calibration!$B$2:$B$4,C290)</f>
        <v>365.89484017882228</v>
      </c>
      <c r="K290" s="2">
        <f>TREND(Calibration!$A$2:$A$4,Calibration!$C$2:$C$4,E290)</f>
        <v>425.62992758797054</v>
      </c>
      <c r="L290" s="2">
        <f>TREND(Calibration!$A$2:$A$4,Calibration!$D$2:$D$4,G290)</f>
        <v>1163.3333333333333</v>
      </c>
    </row>
    <row r="291" spans="1:12" x14ac:dyDescent="0.25">
      <c r="A291">
        <v>1445093</v>
      </c>
      <c r="B291">
        <v>15.480999949999999</v>
      </c>
      <c r="C291">
        <v>0.30961999000000001</v>
      </c>
      <c r="D291">
        <v>31.15600014</v>
      </c>
      <c r="E291">
        <v>0.24703</v>
      </c>
      <c r="F291">
        <v>37.000999450000002</v>
      </c>
      <c r="G291">
        <v>-0.22735</v>
      </c>
      <c r="H291">
        <v>-78.890998839999995</v>
      </c>
      <c r="J291" s="2">
        <f>TREND(Calibration!$A$2:$A$4,Calibration!$B$2:$B$4,C291)</f>
        <v>367.10967518558368</v>
      </c>
      <c r="K291" s="2">
        <f>TREND(Calibration!$A$2:$A$4,Calibration!$C$2:$C$4,E291)</f>
        <v>425.22772600558528</v>
      </c>
      <c r="L291" s="2">
        <f>TREND(Calibration!$A$2:$A$4,Calibration!$D$2:$D$4,G291)</f>
        <v>1163.3333333333333</v>
      </c>
    </row>
    <row r="292" spans="1:12" x14ac:dyDescent="0.25">
      <c r="A292">
        <v>1450067</v>
      </c>
      <c r="B292">
        <v>15.555999760000001</v>
      </c>
      <c r="C292">
        <v>0.31302999999999997</v>
      </c>
      <c r="D292">
        <v>31.179000850000001</v>
      </c>
      <c r="E292">
        <v>0.24707999999999999</v>
      </c>
      <c r="F292">
        <v>37.0359993</v>
      </c>
      <c r="G292">
        <v>-0.14665</v>
      </c>
      <c r="H292">
        <v>-9.9000003020963285E+37</v>
      </c>
      <c r="J292" s="2">
        <f>TREND(Calibration!$A$2:$A$4,Calibration!$B$2:$B$4,C292)</f>
        <v>382.45377297581445</v>
      </c>
      <c r="K292" s="2">
        <f>TREND(Calibration!$A$2:$A$4,Calibration!$C$2:$C$4,E292)</f>
        <v>425.62992758797054</v>
      </c>
      <c r="L292" s="2">
        <f>TREND(Calibration!$A$2:$A$4,Calibration!$D$2:$D$4,G292)</f>
        <v>1163.3333333333333</v>
      </c>
    </row>
    <row r="293" spans="1:12" x14ac:dyDescent="0.25">
      <c r="A293">
        <v>1455097</v>
      </c>
      <c r="B293">
        <v>15.59500027</v>
      </c>
      <c r="C293">
        <v>0.30897998999999998</v>
      </c>
      <c r="D293">
        <v>31.152999879999999</v>
      </c>
      <c r="E293">
        <v>0.24692</v>
      </c>
      <c r="F293">
        <v>36.994998930000001</v>
      </c>
      <c r="G293">
        <v>-1.2540000000000001E-2</v>
      </c>
      <c r="H293">
        <v>41.241001130000001</v>
      </c>
      <c r="J293" s="2">
        <f>TREND(Calibration!$A$2:$A$4,Calibration!$B$2:$B$4,C293)</f>
        <v>364.22985296050297</v>
      </c>
      <c r="K293" s="2">
        <f>TREND(Calibration!$A$2:$A$4,Calibration!$C$2:$C$4,E293)</f>
        <v>424.34288252433726</v>
      </c>
      <c r="L293" s="2">
        <f>TREND(Calibration!$A$2:$A$4,Calibration!$D$2:$D$4,G293)</f>
        <v>1163.3333333333333</v>
      </c>
    </row>
    <row r="294" spans="1:12" x14ac:dyDescent="0.25">
      <c r="A294">
        <v>1460076</v>
      </c>
      <c r="B294">
        <v>15.67300034</v>
      </c>
      <c r="C294">
        <v>0.30362001</v>
      </c>
      <c r="D294">
        <v>31.163000109999999</v>
      </c>
      <c r="E294">
        <v>0.24671000000000001</v>
      </c>
      <c r="F294">
        <v>37.027000430000001</v>
      </c>
      <c r="G294">
        <v>-9.708E-2</v>
      </c>
      <c r="H294">
        <v>82.430000309999997</v>
      </c>
      <c r="J294" s="2">
        <f>TREND(Calibration!$A$2:$A$4,Calibration!$B$2:$B$4,C294)</f>
        <v>340.1114318198961</v>
      </c>
      <c r="K294" s="2">
        <f>TREND(Calibration!$A$2:$A$4,Calibration!$C$2:$C$4,E294)</f>
        <v>422.65363587831871</v>
      </c>
      <c r="L294" s="2">
        <f>TREND(Calibration!$A$2:$A$4,Calibration!$D$2:$D$4,G294)</f>
        <v>1163.3333333333333</v>
      </c>
    </row>
    <row r="295" spans="1:12" x14ac:dyDescent="0.25">
      <c r="A295">
        <v>1465069</v>
      </c>
      <c r="B295">
        <v>15.68900013</v>
      </c>
      <c r="C295">
        <v>0.30454001000000003</v>
      </c>
      <c r="D295">
        <v>31.19799995</v>
      </c>
      <c r="E295">
        <v>0.24671000000000001</v>
      </c>
      <c r="F295">
        <v>37.041999820000001</v>
      </c>
      <c r="G295">
        <v>-8.2159999999999997E-2</v>
      </c>
      <c r="H295">
        <v>501.21600341999999</v>
      </c>
      <c r="J295" s="2">
        <f>TREND(Calibration!$A$2:$A$4,Calibration!$B$2:$B$4,C295)</f>
        <v>344.25117626844985</v>
      </c>
      <c r="K295" s="2">
        <f>TREND(Calibration!$A$2:$A$4,Calibration!$C$2:$C$4,E295)</f>
        <v>422.65363587831871</v>
      </c>
      <c r="L295" s="2">
        <f>TREND(Calibration!$A$2:$A$4,Calibration!$D$2:$D$4,G295)</f>
        <v>1163.3333333333333</v>
      </c>
    </row>
    <row r="296" spans="1:12" x14ac:dyDescent="0.25">
      <c r="A296">
        <v>1470066</v>
      </c>
      <c r="B296">
        <v>15.69499969</v>
      </c>
      <c r="C296">
        <v>0.30680998999999998</v>
      </c>
      <c r="D296">
        <v>31.169000629999999</v>
      </c>
      <c r="E296">
        <v>0.24660000000000001</v>
      </c>
      <c r="F296">
        <v>37.004001619999997</v>
      </c>
      <c r="G296">
        <v>-3.7780000000000001E-2</v>
      </c>
      <c r="H296">
        <v>-9.9000003020963285E+37</v>
      </c>
      <c r="J296" s="2">
        <f>TREND(Calibration!$A$2:$A$4,Calibration!$B$2:$B$4,C296)</f>
        <v>354.46545572858827</v>
      </c>
      <c r="K296" s="2">
        <f>TREND(Calibration!$A$2:$A$4,Calibration!$C$2:$C$4,E296)</f>
        <v>421.76879239707068</v>
      </c>
      <c r="L296" s="2">
        <f>TREND(Calibration!$A$2:$A$4,Calibration!$D$2:$D$4,G296)</f>
        <v>1163.3333333333333</v>
      </c>
    </row>
    <row r="297" spans="1:12" x14ac:dyDescent="0.25">
      <c r="A297">
        <v>1475082</v>
      </c>
      <c r="B297">
        <v>15.73400021</v>
      </c>
      <c r="C297">
        <v>0.30746001000000001</v>
      </c>
      <c r="D297">
        <v>31.15600014</v>
      </c>
      <c r="E297">
        <v>0.24632999</v>
      </c>
      <c r="F297">
        <v>37.062000269999999</v>
      </c>
      <c r="G297">
        <v>7.0489999999999997E-2</v>
      </c>
      <c r="H297">
        <v>-9.9000003020963285E+37</v>
      </c>
      <c r="J297" s="2">
        <f>TREND(Calibration!$A$2:$A$4,Calibration!$B$2:$B$4,C297)</f>
        <v>357.39036517038062</v>
      </c>
      <c r="K297" s="2">
        <f>TREND(Calibration!$A$2:$A$4,Calibration!$C$2:$C$4,E297)</f>
        <v>419.59682341187272</v>
      </c>
      <c r="L297" s="2">
        <f>TREND(Calibration!$A$2:$A$4,Calibration!$D$2:$D$4,G297)</f>
        <v>1163.3333333333333</v>
      </c>
    </row>
    <row r="298" spans="1:12" x14ac:dyDescent="0.25">
      <c r="A298">
        <v>1480099</v>
      </c>
      <c r="B298">
        <v>15.649999619999999</v>
      </c>
      <c r="C298">
        <v>0.30886998999999998</v>
      </c>
      <c r="D298">
        <v>31.14299965</v>
      </c>
      <c r="E298">
        <v>0.24648999999999999</v>
      </c>
      <c r="F298">
        <v>37.0929985</v>
      </c>
      <c r="G298">
        <v>-5.4000000000000001E-4</v>
      </c>
      <c r="H298">
        <v>44.126998899999997</v>
      </c>
      <c r="J298" s="2">
        <f>TREND(Calibration!$A$2:$A$4,Calibration!$B$2:$B$4,C298)</f>
        <v>363.73488351556716</v>
      </c>
      <c r="K298" s="2">
        <f>TREND(Calibration!$A$2:$A$4,Calibration!$C$2:$C$4,E298)</f>
        <v>420.88394891582243</v>
      </c>
      <c r="L298" s="2">
        <f>TREND(Calibration!$A$2:$A$4,Calibration!$D$2:$D$4,G298)</f>
        <v>1163.3333333333333</v>
      </c>
    </row>
    <row r="299" spans="1:12" x14ac:dyDescent="0.25">
      <c r="A299">
        <v>1485066</v>
      </c>
      <c r="B299">
        <v>15.571999549999999</v>
      </c>
      <c r="C299">
        <v>0.30891999999999997</v>
      </c>
      <c r="D299">
        <v>31.152999879999999</v>
      </c>
      <c r="E299">
        <v>0.24600000999999999</v>
      </c>
      <c r="F299">
        <v>37.064998629999998</v>
      </c>
      <c r="G299">
        <v>-5.3350000000000002E-2</v>
      </c>
      <c r="H299">
        <v>-67.088996890000004</v>
      </c>
      <c r="J299" s="2">
        <f>TREND(Calibration!$A$2:$A$4,Calibration!$B$2:$B$4,C299)</f>
        <v>363.95991462412371</v>
      </c>
      <c r="K299" s="2">
        <f>TREND(Calibration!$A$2:$A$4,Calibration!$C$2:$C$4,E299)</f>
        <v>416.94245384876194</v>
      </c>
      <c r="L299" s="2">
        <f>TREND(Calibration!$A$2:$A$4,Calibration!$D$2:$D$4,G299)</f>
        <v>1163.3333333333333</v>
      </c>
    </row>
    <row r="300" spans="1:12" x14ac:dyDescent="0.25">
      <c r="A300">
        <v>1490066</v>
      </c>
      <c r="B300">
        <v>15.50399971</v>
      </c>
      <c r="C300">
        <v>0.30864998999999999</v>
      </c>
      <c r="D300">
        <v>31.211000439999999</v>
      </c>
      <c r="E300">
        <v>0.24611000999999999</v>
      </c>
      <c r="F300">
        <v>36.981998439999998</v>
      </c>
      <c r="G300">
        <v>-1.2540000000000001E-2</v>
      </c>
      <c r="H300">
        <v>511.375</v>
      </c>
      <c r="J300" s="2">
        <f>TREND(Calibration!$A$2:$A$4,Calibration!$B$2:$B$4,C300)</f>
        <v>362.74494462569555</v>
      </c>
      <c r="K300" s="2">
        <f>TREND(Calibration!$A$2:$A$4,Calibration!$C$2:$C$4,E300)</f>
        <v>417.82729733000974</v>
      </c>
      <c r="L300" s="2">
        <f>TREND(Calibration!$A$2:$A$4,Calibration!$D$2:$D$4,G300)</f>
        <v>1163.3333333333333</v>
      </c>
    </row>
    <row r="301" spans="1:12" x14ac:dyDescent="0.25">
      <c r="A301">
        <v>1495079</v>
      </c>
      <c r="B301">
        <v>15.480999949999999</v>
      </c>
      <c r="C301">
        <v>0.30676001000000003</v>
      </c>
      <c r="D301">
        <v>31.15600014</v>
      </c>
      <c r="E301">
        <v>0.24600000999999999</v>
      </c>
      <c r="F301">
        <v>37.070999149999999</v>
      </c>
      <c r="G301">
        <v>6.5729999999999997E-2</v>
      </c>
      <c r="H301">
        <v>-9.9000003020963285E+37</v>
      </c>
      <c r="J301" s="2">
        <f>TREND(Calibration!$A$2:$A$4,Calibration!$B$2:$B$4,C301)</f>
        <v>354.2405596116987</v>
      </c>
      <c r="K301" s="2">
        <f>TREND(Calibration!$A$2:$A$4,Calibration!$C$2:$C$4,E301)</f>
        <v>416.94245384876194</v>
      </c>
      <c r="L301" s="2">
        <f>TREND(Calibration!$A$2:$A$4,Calibration!$D$2:$D$4,G301)</f>
        <v>1163.3333333333333</v>
      </c>
    </row>
    <row r="302" spans="1:12" x14ac:dyDescent="0.25">
      <c r="A302">
        <v>1500067</v>
      </c>
      <c r="B302">
        <v>15.44200039</v>
      </c>
      <c r="C302">
        <v>0.30480998999999998</v>
      </c>
      <c r="D302">
        <v>31.149999619999999</v>
      </c>
      <c r="E302">
        <v>0.24562</v>
      </c>
      <c r="F302">
        <v>37.051998140000002</v>
      </c>
      <c r="G302">
        <v>0.23691999999999999</v>
      </c>
      <c r="H302">
        <v>36.027000430000001</v>
      </c>
      <c r="J302" s="2">
        <f>TREND(Calibration!$A$2:$A$4,Calibration!$B$2:$B$4,C302)</f>
        <v>345.46601127521103</v>
      </c>
      <c r="K302" s="2">
        <f>TREND(Calibration!$A$2:$A$4,Calibration!$C$2:$C$4,E302)</f>
        <v>413.88564138231641</v>
      </c>
      <c r="L302" s="2">
        <f>TREND(Calibration!$A$2:$A$4,Calibration!$D$2:$D$4,G302)</f>
        <v>1163.3333333333333</v>
      </c>
    </row>
    <row r="303" spans="1:12" x14ac:dyDescent="0.25">
      <c r="A303">
        <v>1505109</v>
      </c>
      <c r="B303">
        <v>15.45199966</v>
      </c>
      <c r="C303">
        <v>0.30957001000000001</v>
      </c>
      <c r="D303">
        <v>31.1590004</v>
      </c>
      <c r="E303">
        <v>0.24568000000000001</v>
      </c>
      <c r="F303">
        <v>37.048999790000003</v>
      </c>
      <c r="G303">
        <v>2.103E-2</v>
      </c>
      <c r="H303">
        <v>42.573001859999998</v>
      </c>
      <c r="J303" s="2">
        <f>TREND(Calibration!$A$2:$A$4,Calibration!$B$2:$B$4,C303)</f>
        <v>366.88477906869389</v>
      </c>
      <c r="K303" s="2">
        <f>TREND(Calibration!$A$2:$A$4,Calibration!$C$2:$C$4,E303)</f>
        <v>414.36828328117895</v>
      </c>
      <c r="L303" s="2">
        <f>TREND(Calibration!$A$2:$A$4,Calibration!$D$2:$D$4,G303)</f>
        <v>1163.3333333333333</v>
      </c>
    </row>
    <row r="304" spans="1:12" x14ac:dyDescent="0.25">
      <c r="A304">
        <v>1510089</v>
      </c>
      <c r="B304">
        <v>15.472000120000001</v>
      </c>
      <c r="C304">
        <v>0.30610999</v>
      </c>
      <c r="D304">
        <v>31.19199944</v>
      </c>
      <c r="E304">
        <v>0.24573</v>
      </c>
      <c r="F304">
        <v>37.027000430000001</v>
      </c>
      <c r="G304">
        <v>-2.0490000000000001E-2</v>
      </c>
      <c r="H304">
        <v>62.338001249999998</v>
      </c>
      <c r="J304" s="2">
        <f>TREND(Calibration!$A$2:$A$4,Calibration!$B$2:$B$4,C304)</f>
        <v>351.31565016990635</v>
      </c>
      <c r="K304" s="2">
        <f>TREND(Calibration!$A$2:$A$4,Calibration!$C$2:$C$4,E304)</f>
        <v>414.77048486356421</v>
      </c>
      <c r="L304" s="2">
        <f>TREND(Calibration!$A$2:$A$4,Calibration!$D$2:$D$4,G304)</f>
        <v>1163.3333333333333</v>
      </c>
    </row>
    <row r="305" spans="1:12" x14ac:dyDescent="0.25">
      <c r="A305">
        <v>1515067</v>
      </c>
      <c r="B305">
        <v>15.49400043</v>
      </c>
      <c r="C305">
        <v>0.30552000000000001</v>
      </c>
      <c r="D305">
        <v>31.20400047</v>
      </c>
      <c r="E305">
        <v>0.24573</v>
      </c>
      <c r="F305">
        <v>36.98500061</v>
      </c>
      <c r="G305">
        <v>-0.13341001</v>
      </c>
      <c r="H305">
        <v>-25.55500031</v>
      </c>
      <c r="J305" s="2">
        <f>TREND(Calibration!$A$2:$A$4,Calibration!$B$2:$B$4,C305)</f>
        <v>348.66085905338241</v>
      </c>
      <c r="K305" s="2">
        <f>TREND(Calibration!$A$2:$A$4,Calibration!$C$2:$C$4,E305)</f>
        <v>414.77048486356421</v>
      </c>
      <c r="L305" s="2">
        <f>TREND(Calibration!$A$2:$A$4,Calibration!$D$2:$D$4,G305)</f>
        <v>1163.3333333333333</v>
      </c>
    </row>
    <row r="306" spans="1:12" x14ac:dyDescent="0.25">
      <c r="A306">
        <v>1520086</v>
      </c>
      <c r="B306">
        <v>15.527000429999999</v>
      </c>
      <c r="C306">
        <v>0.308</v>
      </c>
      <c r="D306">
        <v>31.19199944</v>
      </c>
      <c r="E306">
        <v>0.24573</v>
      </c>
      <c r="F306">
        <v>36.98500061</v>
      </c>
      <c r="G306">
        <v>-0.13897000000000001</v>
      </c>
      <c r="H306">
        <v>563.24798583999996</v>
      </c>
      <c r="J306" s="2">
        <f>TREND(Calibration!$A$2:$A$4,Calibration!$B$2:$B$4,C306)</f>
        <v>359.82017017557018</v>
      </c>
      <c r="K306" s="2">
        <f>TREND(Calibration!$A$2:$A$4,Calibration!$C$2:$C$4,E306)</f>
        <v>414.77048486356421</v>
      </c>
      <c r="L306" s="2">
        <f>TREND(Calibration!$A$2:$A$4,Calibration!$D$2:$D$4,G306)</f>
        <v>1163.3333333333333</v>
      </c>
    </row>
    <row r="307" spans="1:12" x14ac:dyDescent="0.25">
      <c r="A307">
        <v>1525067</v>
      </c>
      <c r="B307">
        <v>15.56200027</v>
      </c>
      <c r="C307">
        <v>0.31178999000000002</v>
      </c>
      <c r="D307">
        <v>31.20100021</v>
      </c>
      <c r="E307">
        <v>0.24573</v>
      </c>
      <c r="F307">
        <v>37.016998289999997</v>
      </c>
      <c r="G307">
        <v>-0.1593</v>
      </c>
      <c r="H307">
        <v>103.83999634</v>
      </c>
      <c r="J307" s="2">
        <f>TREND(Calibration!$A$2:$A$4,Calibration!$B$2:$B$4,C307)</f>
        <v>376.87407241749838</v>
      </c>
      <c r="K307" s="2">
        <f>TREND(Calibration!$A$2:$A$4,Calibration!$C$2:$C$4,E307)</f>
        <v>414.77048486356421</v>
      </c>
      <c r="L307" s="2">
        <f>TREND(Calibration!$A$2:$A$4,Calibration!$D$2:$D$4,G307)</f>
        <v>1163.3333333333333</v>
      </c>
    </row>
    <row r="308" spans="1:12" x14ac:dyDescent="0.25">
      <c r="A308">
        <v>1530066</v>
      </c>
      <c r="B308">
        <v>15.614000320000001</v>
      </c>
      <c r="C308">
        <v>0.30994999000000001</v>
      </c>
      <c r="D308">
        <v>31.19799995</v>
      </c>
      <c r="E308">
        <v>0.24503</v>
      </c>
      <c r="F308">
        <v>37.011001589999999</v>
      </c>
      <c r="G308">
        <v>-0.13756999</v>
      </c>
      <c r="H308">
        <v>94.668998720000005</v>
      </c>
      <c r="J308" s="2">
        <f>TREND(Calibration!$A$2:$A$4,Calibration!$B$2:$B$4,C308)</f>
        <v>368.5945835203911</v>
      </c>
      <c r="K308" s="2">
        <f>TREND(Calibration!$A$2:$A$4,Calibration!$C$2:$C$4,E308)</f>
        <v>409.1396627101683</v>
      </c>
      <c r="L308" s="2">
        <f>TREND(Calibration!$A$2:$A$4,Calibration!$D$2:$D$4,G308)</f>
        <v>1163.3333333333333</v>
      </c>
    </row>
    <row r="309" spans="1:12" x14ac:dyDescent="0.25">
      <c r="A309">
        <v>1535067</v>
      </c>
      <c r="B309">
        <v>15.67300034</v>
      </c>
      <c r="C309">
        <v>0.30930001000000001</v>
      </c>
      <c r="D309">
        <v>31.152999879999999</v>
      </c>
      <c r="E309">
        <v>0.24503</v>
      </c>
      <c r="F309">
        <v>37.039001460000001</v>
      </c>
      <c r="G309">
        <v>-5.6869999999999997E-2</v>
      </c>
      <c r="H309">
        <v>-9.9000003020963285E+37</v>
      </c>
      <c r="J309" s="2">
        <f>TREND(Calibration!$A$2:$A$4,Calibration!$B$2:$B$4,C309)</f>
        <v>365.6698540674879</v>
      </c>
      <c r="K309" s="2">
        <f>TREND(Calibration!$A$2:$A$4,Calibration!$C$2:$C$4,E309)</f>
        <v>409.1396627101683</v>
      </c>
      <c r="L309" s="2">
        <f>TREND(Calibration!$A$2:$A$4,Calibration!$D$2:$D$4,G309)</f>
        <v>1163.3333333333333</v>
      </c>
    </row>
    <row r="310" spans="1:12" x14ac:dyDescent="0.25">
      <c r="A310">
        <v>1540084</v>
      </c>
      <c r="B310">
        <v>15.62100029</v>
      </c>
      <c r="C310">
        <v>0.30968001000000001</v>
      </c>
      <c r="D310">
        <v>31.179000850000001</v>
      </c>
      <c r="E310">
        <v>0.24503</v>
      </c>
      <c r="F310">
        <v>37.033000950000002</v>
      </c>
      <c r="G310">
        <v>7.8869999999999996E-2</v>
      </c>
      <c r="H310">
        <v>-9.9000003020963285E+37</v>
      </c>
      <c r="J310" s="2">
        <f>TREND(Calibration!$A$2:$A$4,Calibration!$B$2:$B$4,C310)</f>
        <v>367.37974851362969</v>
      </c>
      <c r="K310" s="2">
        <f>TREND(Calibration!$A$2:$A$4,Calibration!$C$2:$C$4,E310)</f>
        <v>409.1396627101683</v>
      </c>
      <c r="L310" s="2">
        <f>TREND(Calibration!$A$2:$A$4,Calibration!$D$2:$D$4,G310)</f>
        <v>1163.3333333333333</v>
      </c>
    </row>
    <row r="311" spans="1:12" x14ac:dyDescent="0.25">
      <c r="A311">
        <v>1545088</v>
      </c>
      <c r="B311">
        <v>15.618000029999999</v>
      </c>
      <c r="C311">
        <v>0.30957001000000001</v>
      </c>
      <c r="D311">
        <v>31.20100021</v>
      </c>
      <c r="E311">
        <v>0.24503</v>
      </c>
      <c r="F311">
        <v>37.055000309999997</v>
      </c>
      <c r="G311">
        <v>1.2970000000000001E-2</v>
      </c>
      <c r="H311">
        <v>-9.9000003020963285E+37</v>
      </c>
      <c r="J311" s="2">
        <f>TREND(Calibration!$A$2:$A$4,Calibration!$B$2:$B$4,C311)</f>
        <v>366.88477906869389</v>
      </c>
      <c r="K311" s="2">
        <f>TREND(Calibration!$A$2:$A$4,Calibration!$C$2:$C$4,E311)</f>
        <v>409.1396627101683</v>
      </c>
      <c r="L311" s="2">
        <f>TREND(Calibration!$A$2:$A$4,Calibration!$D$2:$D$4,G311)</f>
        <v>1163.3333333333333</v>
      </c>
    </row>
    <row r="312" spans="1:12" x14ac:dyDescent="0.25">
      <c r="A312">
        <v>1550067</v>
      </c>
      <c r="B312">
        <v>15.571999549999999</v>
      </c>
      <c r="C312">
        <v>0.30930001000000001</v>
      </c>
      <c r="D312">
        <v>31.226999280000001</v>
      </c>
      <c r="E312">
        <v>0.24503</v>
      </c>
      <c r="F312">
        <v>37.046001429999997</v>
      </c>
      <c r="G312">
        <v>4.4760000000000001E-2</v>
      </c>
      <c r="H312">
        <v>13.82900047</v>
      </c>
      <c r="J312" s="2">
        <f>TREND(Calibration!$A$2:$A$4,Calibration!$B$2:$B$4,C312)</f>
        <v>365.6698540674879</v>
      </c>
      <c r="K312" s="2">
        <f>TREND(Calibration!$A$2:$A$4,Calibration!$C$2:$C$4,E312)</f>
        <v>409.1396627101683</v>
      </c>
      <c r="L312" s="2">
        <f>TREND(Calibration!$A$2:$A$4,Calibration!$D$2:$D$4,G312)</f>
        <v>1163.3333333333333</v>
      </c>
    </row>
    <row r="313" spans="1:12" x14ac:dyDescent="0.25">
      <c r="A313">
        <v>1555081</v>
      </c>
      <c r="B313">
        <v>15.54899979</v>
      </c>
      <c r="C313">
        <v>0.31253998999999999</v>
      </c>
      <c r="D313">
        <v>31.19799995</v>
      </c>
      <c r="E313">
        <v>0.24492</v>
      </c>
      <c r="F313">
        <v>37.033000950000002</v>
      </c>
      <c r="G313">
        <v>-2.0539999999999999E-2</v>
      </c>
      <c r="H313">
        <v>80.376998900000004</v>
      </c>
      <c r="J313" s="2">
        <f>TREND(Calibration!$A$2:$A$4,Calibration!$B$2:$B$4,C313)</f>
        <v>380.24886408751468</v>
      </c>
      <c r="K313" s="2">
        <f>TREND(Calibration!$A$2:$A$4,Calibration!$C$2:$C$4,E313)</f>
        <v>408.25481922892027</v>
      </c>
      <c r="L313" s="2">
        <f>TREND(Calibration!$A$2:$A$4,Calibration!$D$2:$D$4,G313)</f>
        <v>1163.3333333333333</v>
      </c>
    </row>
    <row r="314" spans="1:12" x14ac:dyDescent="0.25">
      <c r="A314">
        <v>1560101</v>
      </c>
      <c r="B314">
        <v>15.539999959999999</v>
      </c>
      <c r="C314">
        <v>0.30860000999999998</v>
      </c>
      <c r="D314">
        <v>31.184999470000001</v>
      </c>
      <c r="E314">
        <v>0.24503</v>
      </c>
      <c r="F314">
        <v>37.000999450000002</v>
      </c>
      <c r="G314">
        <v>7.2700000000000001E-2</v>
      </c>
      <c r="H314">
        <v>282.97601318</v>
      </c>
      <c r="J314" s="2">
        <f>TREND(Calibration!$A$2:$A$4,Calibration!$B$2:$B$4,C314)</f>
        <v>362.52004850880576</v>
      </c>
      <c r="K314" s="2">
        <f>TREND(Calibration!$A$2:$A$4,Calibration!$C$2:$C$4,E314)</f>
        <v>409.1396627101683</v>
      </c>
      <c r="L314" s="2">
        <f>TREND(Calibration!$A$2:$A$4,Calibration!$D$2:$D$4,G314)</f>
        <v>1163.3333333333333</v>
      </c>
    </row>
    <row r="315" spans="1:12" x14ac:dyDescent="0.25">
      <c r="A315">
        <v>1565076</v>
      </c>
      <c r="B315">
        <v>15.57499981</v>
      </c>
      <c r="C315">
        <v>0.31406000000000001</v>
      </c>
      <c r="D315">
        <v>31.184999470000001</v>
      </c>
      <c r="E315">
        <v>0.24507999</v>
      </c>
      <c r="F315">
        <v>37.048999790000003</v>
      </c>
      <c r="G315">
        <v>-1.3500000000000001E-3</v>
      </c>
      <c r="H315">
        <v>-19.888999940000001</v>
      </c>
      <c r="J315" s="2">
        <f>TREND(Calibration!$A$2:$A$4,Calibration!$B$2:$B$4,C315)</f>
        <v>387.08848686930378</v>
      </c>
      <c r="K315" s="2">
        <f>TREND(Calibration!$A$2:$A$4,Calibration!$C$2:$C$4,E315)</f>
        <v>409.54178385223713</v>
      </c>
      <c r="L315" s="2">
        <f>TREND(Calibration!$A$2:$A$4,Calibration!$D$2:$D$4,G315)</f>
        <v>1163.3333333333333</v>
      </c>
    </row>
    <row r="316" spans="1:12" x14ac:dyDescent="0.25">
      <c r="A316">
        <v>1570068</v>
      </c>
      <c r="B316">
        <v>15.597999570000001</v>
      </c>
      <c r="C316">
        <v>0.31152001000000001</v>
      </c>
      <c r="D316">
        <v>31.211000439999999</v>
      </c>
      <c r="E316">
        <v>0.24465001</v>
      </c>
      <c r="F316">
        <v>37.016998289999997</v>
      </c>
      <c r="G316">
        <v>-0.10595</v>
      </c>
      <c r="H316">
        <v>492.32699585</v>
      </c>
      <c r="J316" s="2">
        <f>TREND(Calibration!$A$2:$A$4,Calibration!$B$2:$B$4,C316)</f>
        <v>375.65923741073698</v>
      </c>
      <c r="K316" s="2">
        <f>TREND(Calibration!$A$2:$A$4,Calibration!$C$2:$C$4,E316)</f>
        <v>406.08301112435561</v>
      </c>
      <c r="L316" s="2">
        <f>TREND(Calibration!$A$2:$A$4,Calibration!$D$2:$D$4,G316)</f>
        <v>1163.3333333333333</v>
      </c>
    </row>
    <row r="317" spans="1:12" x14ac:dyDescent="0.25">
      <c r="A317">
        <v>1575096</v>
      </c>
      <c r="B317">
        <v>15.649999619999999</v>
      </c>
      <c r="C317">
        <v>0.31130001000000002</v>
      </c>
      <c r="D317">
        <v>31.19199944</v>
      </c>
      <c r="E317">
        <v>0.24471000000000001</v>
      </c>
      <c r="F317">
        <v>37.004001619999997</v>
      </c>
      <c r="G317">
        <v>5.3510000000000002E-2</v>
      </c>
      <c r="H317">
        <v>-9.9000003020963285E+37</v>
      </c>
      <c r="J317" s="2">
        <f>TREND(Calibration!$A$2:$A$4,Calibration!$B$2:$B$4,C317)</f>
        <v>374.66929852086537</v>
      </c>
      <c r="K317" s="2">
        <f>TREND(Calibration!$A$2:$A$4,Calibration!$C$2:$C$4,E317)</f>
        <v>406.56557258290172</v>
      </c>
      <c r="L317" s="2">
        <f>TREND(Calibration!$A$2:$A$4,Calibration!$D$2:$D$4,G317)</f>
        <v>1163.3333333333333</v>
      </c>
    </row>
    <row r="318" spans="1:12" x14ac:dyDescent="0.25">
      <c r="A318">
        <v>1580126</v>
      </c>
      <c r="B318">
        <v>15.65999985</v>
      </c>
      <c r="C318">
        <v>0.31</v>
      </c>
      <c r="D318">
        <v>31.20100021</v>
      </c>
      <c r="E318">
        <v>0.24476001</v>
      </c>
      <c r="F318">
        <v>37.046001429999997</v>
      </c>
      <c r="G318">
        <v>-1.9029999999999998E-2</v>
      </c>
      <c r="H318">
        <v>289.49899291999998</v>
      </c>
      <c r="J318" s="2">
        <f>TREND(Calibration!$A$2:$A$4,Calibration!$B$2:$B$4,C318)</f>
        <v>368.81961462894765</v>
      </c>
      <c r="K318" s="2">
        <f>TREND(Calibration!$A$2:$A$4,Calibration!$C$2:$C$4,E318)</f>
        <v>406.96785460560341</v>
      </c>
      <c r="L318" s="2">
        <f>TREND(Calibration!$A$2:$A$4,Calibration!$D$2:$D$4,G318)</f>
        <v>1163.3333333333333</v>
      </c>
    </row>
    <row r="319" spans="1:12" x14ac:dyDescent="0.25">
      <c r="A319">
        <v>1585095</v>
      </c>
      <c r="B319">
        <v>15.68900013</v>
      </c>
      <c r="C319">
        <v>0.30957001000000001</v>
      </c>
      <c r="D319">
        <v>31.20400047</v>
      </c>
      <c r="E319">
        <v>0.24471000000000001</v>
      </c>
      <c r="F319">
        <v>36.981998439999998</v>
      </c>
      <c r="G319">
        <v>6.0699999999999997E-2</v>
      </c>
      <c r="H319">
        <v>-9.9000003020963285E+37</v>
      </c>
      <c r="J319" s="2">
        <f>TREND(Calibration!$A$2:$A$4,Calibration!$B$2:$B$4,C319)</f>
        <v>366.88477906869389</v>
      </c>
      <c r="K319" s="2">
        <f>TREND(Calibration!$A$2:$A$4,Calibration!$C$2:$C$4,E319)</f>
        <v>406.56557258290172</v>
      </c>
      <c r="L319" s="2">
        <f>TREND(Calibration!$A$2:$A$4,Calibration!$D$2:$D$4,G319)</f>
        <v>1163.3333333333333</v>
      </c>
    </row>
    <row r="320" spans="1:12" x14ac:dyDescent="0.25">
      <c r="A320">
        <v>1590066</v>
      </c>
      <c r="B320">
        <v>15.65999985</v>
      </c>
      <c r="C320">
        <v>0.30871000999999998</v>
      </c>
      <c r="D320">
        <v>31.19799995</v>
      </c>
      <c r="E320">
        <v>0.24471000000000001</v>
      </c>
      <c r="F320">
        <v>36.97900009</v>
      </c>
      <c r="G320">
        <v>7.0319999999999994E-2</v>
      </c>
      <c r="H320">
        <v>349.27398682</v>
      </c>
      <c r="J320" s="2">
        <f>TREND(Calibration!$A$2:$A$4,Calibration!$B$2:$B$4,C320)</f>
        <v>363.01501795374156</v>
      </c>
      <c r="K320" s="2">
        <f>TREND(Calibration!$A$2:$A$4,Calibration!$C$2:$C$4,E320)</f>
        <v>406.56557258290172</v>
      </c>
      <c r="L320" s="2">
        <f>TREND(Calibration!$A$2:$A$4,Calibration!$D$2:$D$4,G320)</f>
        <v>1163.3333333333333</v>
      </c>
    </row>
    <row r="321" spans="1:12" x14ac:dyDescent="0.25">
      <c r="A321">
        <v>1595066</v>
      </c>
      <c r="B321">
        <v>15.64000034</v>
      </c>
      <c r="C321">
        <v>0.30897998999999998</v>
      </c>
      <c r="D321">
        <v>31.163000109999999</v>
      </c>
      <c r="E321">
        <v>0.24454001</v>
      </c>
      <c r="F321">
        <v>37.076999659999998</v>
      </c>
      <c r="G321">
        <v>0.21368000000000001</v>
      </c>
      <c r="H321">
        <v>-9.9000003020963285E+37</v>
      </c>
      <c r="J321" s="2">
        <f>TREND(Calibration!$A$2:$A$4,Calibration!$B$2:$B$4,C321)</f>
        <v>364.22985296050297</v>
      </c>
      <c r="K321" s="2">
        <f>TREND(Calibration!$A$2:$A$4,Calibration!$C$2:$C$4,E321)</f>
        <v>405.19816764310758</v>
      </c>
      <c r="L321" s="2">
        <f>TREND(Calibration!$A$2:$A$4,Calibration!$D$2:$D$4,G321)</f>
        <v>1163.3333333333333</v>
      </c>
    </row>
    <row r="322" spans="1:12" x14ac:dyDescent="0.25">
      <c r="A322">
        <v>1600091</v>
      </c>
      <c r="B322">
        <v>15.59200001</v>
      </c>
      <c r="C322">
        <v>0.30730000000000002</v>
      </c>
      <c r="D322">
        <v>31.219999309999999</v>
      </c>
      <c r="E322">
        <v>0.24437999999999999</v>
      </c>
      <c r="F322">
        <v>37.048999790000003</v>
      </c>
      <c r="G322">
        <v>0.114</v>
      </c>
      <c r="H322">
        <v>-9.9000003020963285E+37</v>
      </c>
      <c r="J322" s="2">
        <f>TREND(Calibration!$A$2:$A$4,Calibration!$B$2:$B$4,C322)</f>
        <v>356.67036461688826</v>
      </c>
      <c r="K322" s="2">
        <f>TREND(Calibration!$A$2:$A$4,Calibration!$C$2:$C$4,E322)</f>
        <v>403.91104213915764</v>
      </c>
      <c r="L322" s="2">
        <f>TREND(Calibration!$A$2:$A$4,Calibration!$D$2:$D$4,G322)</f>
        <v>1163.3333333333333</v>
      </c>
    </row>
    <row r="323" spans="1:12" x14ac:dyDescent="0.25">
      <c r="A323">
        <v>1605068</v>
      </c>
      <c r="B323">
        <v>15.501000400000001</v>
      </c>
      <c r="C323">
        <v>0.30264999999999997</v>
      </c>
      <c r="D323">
        <v>31.208000179999999</v>
      </c>
      <c r="E323">
        <v>0.24437999999999999</v>
      </c>
      <c r="F323">
        <v>37.0359993</v>
      </c>
      <c r="G323">
        <v>1.7840000000000002E-2</v>
      </c>
      <c r="H323">
        <v>449.17700194999998</v>
      </c>
      <c r="J323" s="2">
        <f>TREND(Calibration!$A$2:$A$4,Calibration!$B$2:$B$4,C323)</f>
        <v>335.74665626278556</v>
      </c>
      <c r="K323" s="2">
        <f>TREND(Calibration!$A$2:$A$4,Calibration!$C$2:$C$4,E323)</f>
        <v>403.91104213915764</v>
      </c>
      <c r="L323" s="2">
        <f>TREND(Calibration!$A$2:$A$4,Calibration!$D$2:$D$4,G323)</f>
        <v>1163.3333333333333</v>
      </c>
    </row>
    <row r="324" spans="1:12" x14ac:dyDescent="0.25">
      <c r="A324">
        <v>1610067</v>
      </c>
      <c r="B324">
        <v>15.46500015</v>
      </c>
      <c r="C324">
        <v>0.30805999000000001</v>
      </c>
      <c r="D324">
        <v>31.19799995</v>
      </c>
      <c r="E324">
        <v>0.24443001</v>
      </c>
      <c r="F324">
        <v>37.02999878</v>
      </c>
      <c r="G324">
        <v>0.16167999999999999</v>
      </c>
      <c r="H324">
        <v>-58.07799911</v>
      </c>
      <c r="J324" s="2">
        <f>TREND(Calibration!$A$2:$A$4,Calibration!$B$2:$B$4,C324)</f>
        <v>360.09010851194944</v>
      </c>
      <c r="K324" s="2">
        <f>TREND(Calibration!$A$2:$A$4,Calibration!$C$2:$C$4,E324)</f>
        <v>404.31332416185978</v>
      </c>
      <c r="L324" s="2">
        <f>TREND(Calibration!$A$2:$A$4,Calibration!$D$2:$D$4,G324)</f>
        <v>1163.3333333333333</v>
      </c>
    </row>
    <row r="325" spans="1:12" x14ac:dyDescent="0.25">
      <c r="A325">
        <v>1615088</v>
      </c>
      <c r="B325">
        <v>15.46500015</v>
      </c>
      <c r="C325">
        <v>0.30783999000000001</v>
      </c>
      <c r="D325">
        <v>31.208000179999999</v>
      </c>
      <c r="E325">
        <v>0.24443001</v>
      </c>
      <c r="F325">
        <v>37.027000430000001</v>
      </c>
      <c r="G325">
        <v>6.2539999999999998E-2</v>
      </c>
      <c r="H325">
        <v>-9.9000003020963285E+37</v>
      </c>
      <c r="J325" s="2">
        <f>TREND(Calibration!$A$2:$A$4,Calibration!$B$2:$B$4,C325)</f>
        <v>359.10016962207783</v>
      </c>
      <c r="K325" s="2">
        <f>TREND(Calibration!$A$2:$A$4,Calibration!$C$2:$C$4,E325)</f>
        <v>404.31332416185978</v>
      </c>
      <c r="L325" s="2">
        <f>TREND(Calibration!$A$2:$A$4,Calibration!$D$2:$D$4,G325)</f>
        <v>1163.3333333333333</v>
      </c>
    </row>
    <row r="326" spans="1:12" x14ac:dyDescent="0.25">
      <c r="A326">
        <v>1620077</v>
      </c>
      <c r="B326">
        <v>15.46199989</v>
      </c>
      <c r="C326">
        <v>0.30961999000000001</v>
      </c>
      <c r="D326">
        <v>31.208000179999999</v>
      </c>
      <c r="E326">
        <v>0.24443001</v>
      </c>
      <c r="F326">
        <v>37.051998140000002</v>
      </c>
      <c r="G326">
        <v>0.27037999000000001</v>
      </c>
      <c r="H326">
        <v>50.506000520000001</v>
      </c>
      <c r="J326" s="2">
        <f>TREND(Calibration!$A$2:$A$4,Calibration!$B$2:$B$4,C326)</f>
        <v>367.10967518558368</v>
      </c>
      <c r="K326" s="2">
        <f>TREND(Calibration!$A$2:$A$4,Calibration!$C$2:$C$4,E326)</f>
        <v>404.31332416185978</v>
      </c>
      <c r="L326" s="2">
        <f>TREND(Calibration!$A$2:$A$4,Calibration!$D$2:$D$4,G326)</f>
        <v>1163.3333333333333</v>
      </c>
    </row>
    <row r="327" spans="1:12" x14ac:dyDescent="0.25">
      <c r="A327">
        <v>1625075</v>
      </c>
      <c r="B327">
        <v>15.475000380000001</v>
      </c>
      <c r="C327">
        <v>0.30741000000000002</v>
      </c>
      <c r="D327">
        <v>31.243000030000001</v>
      </c>
      <c r="E327">
        <v>0.24443001</v>
      </c>
      <c r="F327">
        <v>37.007999419999997</v>
      </c>
      <c r="G327">
        <v>-5.5350000000000003E-2</v>
      </c>
      <c r="H327">
        <v>1038.10095215</v>
      </c>
      <c r="J327" s="2">
        <f>TREND(Calibration!$A$2:$A$4,Calibration!$B$2:$B$4,C327)</f>
        <v>357.16533406182407</v>
      </c>
      <c r="K327" s="2">
        <f>TREND(Calibration!$A$2:$A$4,Calibration!$C$2:$C$4,E327)</f>
        <v>404.31332416185978</v>
      </c>
      <c r="L327" s="2">
        <f>TREND(Calibration!$A$2:$A$4,Calibration!$D$2:$D$4,G327)</f>
        <v>1163.3333333333333</v>
      </c>
    </row>
    <row r="328" spans="1:12" x14ac:dyDescent="0.25">
      <c r="A328">
        <v>1630091</v>
      </c>
      <c r="B328">
        <v>15.472000120000001</v>
      </c>
      <c r="C328">
        <v>0.30952001000000001</v>
      </c>
      <c r="D328">
        <v>31.2140007</v>
      </c>
      <c r="E328">
        <v>0.24405999</v>
      </c>
      <c r="F328">
        <v>36.97000122</v>
      </c>
      <c r="G328">
        <v>-8.9889999999999998E-2</v>
      </c>
      <c r="H328">
        <v>240.57899474999999</v>
      </c>
      <c r="J328" s="2">
        <f>TREND(Calibration!$A$2:$A$4,Calibration!$B$2:$B$4,C328)</f>
        <v>366.65979295735951</v>
      </c>
      <c r="K328" s="2">
        <f>TREND(Calibration!$A$2:$A$4,Calibration!$C$2:$C$4,E328)</f>
        <v>401.33687157157465</v>
      </c>
      <c r="L328" s="2">
        <f>TREND(Calibration!$A$2:$A$4,Calibration!$D$2:$D$4,G328)</f>
        <v>1163.3333333333333</v>
      </c>
    </row>
    <row r="329" spans="1:12" x14ac:dyDescent="0.25">
      <c r="A329">
        <v>1635081</v>
      </c>
      <c r="B329">
        <v>15.59500027</v>
      </c>
      <c r="C329">
        <v>0.31091999999999997</v>
      </c>
      <c r="D329">
        <v>31.169000629999999</v>
      </c>
      <c r="E329">
        <v>0.24405999</v>
      </c>
      <c r="F329">
        <v>37.046001429999997</v>
      </c>
      <c r="G329">
        <v>4.4650000000000002E-2</v>
      </c>
      <c r="H329">
        <v>-9.9000003020963285E+37</v>
      </c>
      <c r="J329" s="2">
        <f>TREND(Calibration!$A$2:$A$4,Calibration!$B$2:$B$4,C329)</f>
        <v>372.95935907750118</v>
      </c>
      <c r="K329" s="2">
        <f>TREND(Calibration!$A$2:$A$4,Calibration!$C$2:$C$4,E329)</f>
        <v>401.33687157157465</v>
      </c>
      <c r="L329" s="2">
        <f>TREND(Calibration!$A$2:$A$4,Calibration!$D$2:$D$4,G329)</f>
        <v>1163.3333333333333</v>
      </c>
    </row>
    <row r="330" spans="1:12" x14ac:dyDescent="0.25">
      <c r="A330">
        <v>1640067</v>
      </c>
      <c r="B330">
        <v>15.56200027</v>
      </c>
      <c r="C330">
        <v>0.31027000999999998</v>
      </c>
      <c r="D330">
        <v>31.20400047</v>
      </c>
      <c r="E330">
        <v>0.24410999999999999</v>
      </c>
      <c r="F330">
        <v>37.007999419999997</v>
      </c>
      <c r="G330">
        <v>1.022E-2</v>
      </c>
      <c r="H330">
        <v>908.66400146000001</v>
      </c>
      <c r="J330" s="2">
        <f>TREND(Calibration!$A$2:$A$4,Calibration!$B$2:$B$4,C330)</f>
        <v>370.03458462737581</v>
      </c>
      <c r="K330" s="2">
        <f>TREND(Calibration!$A$2:$A$4,Calibration!$C$2:$C$4,E330)</f>
        <v>401.73915359427656</v>
      </c>
      <c r="L330" s="2">
        <f>TREND(Calibration!$A$2:$A$4,Calibration!$D$2:$D$4,G330)</f>
        <v>1163.3333333333333</v>
      </c>
    </row>
    <row r="331" spans="1:12" x14ac:dyDescent="0.25">
      <c r="A331">
        <v>1645076</v>
      </c>
      <c r="B331">
        <v>15.618000029999999</v>
      </c>
      <c r="C331">
        <v>0.31334999000000002</v>
      </c>
      <c r="D331">
        <v>31.19799995</v>
      </c>
      <c r="E331">
        <v>0.24410999999999999</v>
      </c>
      <c r="F331">
        <v>36.998001100000003</v>
      </c>
      <c r="G331">
        <v>-0.15514</v>
      </c>
      <c r="H331">
        <v>136.90199279999999</v>
      </c>
      <c r="J331" s="2">
        <f>TREND(Calibration!$A$2:$A$4,Calibration!$B$2:$B$4,C331)</f>
        <v>383.89363909113263</v>
      </c>
      <c r="K331" s="2">
        <f>TREND(Calibration!$A$2:$A$4,Calibration!$C$2:$C$4,E331)</f>
        <v>401.73915359427656</v>
      </c>
      <c r="L331" s="2">
        <f>TREND(Calibration!$A$2:$A$4,Calibration!$D$2:$D$4,G331)</f>
        <v>1163.3333333333333</v>
      </c>
    </row>
    <row r="332" spans="1:12" x14ac:dyDescent="0.25">
      <c r="A332">
        <v>1650084</v>
      </c>
      <c r="B332">
        <v>15.623999599999999</v>
      </c>
      <c r="C332">
        <v>0.31060000999999998</v>
      </c>
      <c r="D332">
        <v>31.208000179999999</v>
      </c>
      <c r="E332">
        <v>0.24399999999999999</v>
      </c>
      <c r="F332">
        <v>37.027000430000001</v>
      </c>
      <c r="G332">
        <v>0.11260000000000001</v>
      </c>
      <c r="H332">
        <v>-9.9000003020963285E+37</v>
      </c>
      <c r="J332" s="2">
        <f>TREND(Calibration!$A$2:$A$4,Calibration!$B$2:$B$4,C332)</f>
        <v>371.51949296218322</v>
      </c>
      <c r="K332" s="2">
        <f>TREND(Calibration!$A$2:$A$4,Calibration!$C$2:$C$4,E332)</f>
        <v>400.85431011302853</v>
      </c>
      <c r="L332" s="2">
        <f>TREND(Calibration!$A$2:$A$4,Calibration!$D$2:$D$4,G332)</f>
        <v>1163.3333333333333</v>
      </c>
    </row>
    <row r="333" spans="1:12" x14ac:dyDescent="0.25">
      <c r="A333">
        <v>1655081</v>
      </c>
      <c r="B333">
        <v>15.6079998</v>
      </c>
      <c r="C333">
        <v>0.30925000000000002</v>
      </c>
      <c r="D333">
        <v>31.19799995</v>
      </c>
      <c r="E333">
        <v>0.24405999</v>
      </c>
      <c r="F333">
        <v>37.051998140000002</v>
      </c>
      <c r="G333">
        <v>0.15265000000000001</v>
      </c>
      <c r="H333">
        <v>-9.9000003020963285E+37</v>
      </c>
      <c r="J333" s="2">
        <f>TREND(Calibration!$A$2:$A$4,Calibration!$B$2:$B$4,C333)</f>
        <v>365.44482295893135</v>
      </c>
      <c r="K333" s="2">
        <f>TREND(Calibration!$A$2:$A$4,Calibration!$C$2:$C$4,E333)</f>
        <v>401.33687157157465</v>
      </c>
      <c r="L333" s="2">
        <f>TREND(Calibration!$A$2:$A$4,Calibration!$D$2:$D$4,G333)</f>
        <v>1163.3333333333333</v>
      </c>
    </row>
    <row r="334" spans="1:12" x14ac:dyDescent="0.25">
      <c r="A334">
        <v>1660066</v>
      </c>
      <c r="B334">
        <v>15.5170002</v>
      </c>
      <c r="C334">
        <v>0.31270998999999999</v>
      </c>
      <c r="D334">
        <v>31.239999770000001</v>
      </c>
      <c r="E334">
        <v>0.24410999999999999</v>
      </c>
      <c r="F334">
        <v>37.022998809999997</v>
      </c>
      <c r="G334">
        <v>-1.865E-2</v>
      </c>
      <c r="H334">
        <v>469.85000609999997</v>
      </c>
      <c r="J334" s="2">
        <f>TREND(Calibration!$A$2:$A$4,Calibration!$B$2:$B$4,C334)</f>
        <v>381.01381686605191</v>
      </c>
      <c r="K334" s="2">
        <f>TREND(Calibration!$A$2:$A$4,Calibration!$C$2:$C$4,E334)</f>
        <v>401.73915359427656</v>
      </c>
      <c r="L334" s="2">
        <f>TREND(Calibration!$A$2:$A$4,Calibration!$D$2:$D$4,G334)</f>
        <v>1163.3333333333333</v>
      </c>
    </row>
    <row r="335" spans="1:12" x14ac:dyDescent="0.25">
      <c r="A335">
        <v>1665090</v>
      </c>
      <c r="B335">
        <v>15.48799992</v>
      </c>
      <c r="C335">
        <v>0.31334999000000002</v>
      </c>
      <c r="D335">
        <v>31.219999309999999</v>
      </c>
      <c r="E335">
        <v>0.24410999999999999</v>
      </c>
      <c r="F335">
        <v>37.000999450000002</v>
      </c>
      <c r="G335">
        <v>-0.14280999999999999</v>
      </c>
      <c r="H335">
        <v>793.95800781000003</v>
      </c>
      <c r="J335" s="2">
        <f>TREND(Calibration!$A$2:$A$4,Calibration!$B$2:$B$4,C335)</f>
        <v>383.89363909113263</v>
      </c>
      <c r="K335" s="2">
        <f>TREND(Calibration!$A$2:$A$4,Calibration!$C$2:$C$4,E335)</f>
        <v>401.73915359427656</v>
      </c>
      <c r="L335" s="2">
        <f>TREND(Calibration!$A$2:$A$4,Calibration!$D$2:$D$4,G335)</f>
        <v>1163.3333333333333</v>
      </c>
    </row>
    <row r="336" spans="1:12" x14ac:dyDescent="0.25">
      <c r="A336">
        <v>1670094</v>
      </c>
      <c r="B336">
        <v>15.48799992</v>
      </c>
      <c r="C336">
        <v>0.30914000000000003</v>
      </c>
      <c r="D336">
        <v>31.20400047</v>
      </c>
      <c r="E336">
        <v>0.24405999</v>
      </c>
      <c r="F336">
        <v>36.994998930000001</v>
      </c>
      <c r="G336">
        <v>-5.4379999999999998E-2</v>
      </c>
      <c r="H336">
        <v>-9.9000003020963285E+37</v>
      </c>
      <c r="J336" s="2">
        <f>TREND(Calibration!$A$2:$A$4,Calibration!$B$2:$B$4,C336)</f>
        <v>364.94985351399555</v>
      </c>
      <c r="K336" s="2">
        <f>TREND(Calibration!$A$2:$A$4,Calibration!$C$2:$C$4,E336)</f>
        <v>401.33687157157465</v>
      </c>
      <c r="L336" s="2">
        <f>TREND(Calibration!$A$2:$A$4,Calibration!$D$2:$D$4,G336)</f>
        <v>1163.3333333333333</v>
      </c>
    </row>
    <row r="337" spans="1:12" x14ac:dyDescent="0.25">
      <c r="A337">
        <v>1675081</v>
      </c>
      <c r="B337">
        <v>15.458999629999999</v>
      </c>
      <c r="C337">
        <v>0.31426999</v>
      </c>
      <c r="D337">
        <v>31.239999770000001</v>
      </c>
      <c r="E337">
        <v>0.24405999</v>
      </c>
      <c r="F337">
        <v>37.027000430000001</v>
      </c>
      <c r="G337">
        <v>0.1053</v>
      </c>
      <c r="H337">
        <v>-9.9000003020963285E+37</v>
      </c>
      <c r="J337" s="2">
        <f>TREND(Calibration!$A$2:$A$4,Calibration!$B$2:$B$4,C337)</f>
        <v>388.03338353968616</v>
      </c>
      <c r="K337" s="2">
        <f>TREND(Calibration!$A$2:$A$4,Calibration!$C$2:$C$4,E337)</f>
        <v>401.33687157157465</v>
      </c>
      <c r="L337" s="2">
        <f>TREND(Calibration!$A$2:$A$4,Calibration!$D$2:$D$4,G337)</f>
        <v>1163.3333333333333</v>
      </c>
    </row>
    <row r="338" spans="1:12" x14ac:dyDescent="0.25">
      <c r="A338">
        <v>1680067</v>
      </c>
      <c r="B338">
        <v>15.46199989</v>
      </c>
      <c r="C338">
        <v>0.31189001</v>
      </c>
      <c r="D338">
        <v>31.229999540000001</v>
      </c>
      <c r="E338">
        <v>0.24372999000000001</v>
      </c>
      <c r="F338">
        <v>37.051998140000002</v>
      </c>
      <c r="G338">
        <v>-3.2870000000000003E-2</v>
      </c>
      <c r="H338">
        <v>363.42199706999997</v>
      </c>
      <c r="J338" s="2">
        <f>TREND(Calibration!$A$2:$A$4,Calibration!$B$2:$B$4,C338)</f>
        <v>377.32413463461171</v>
      </c>
      <c r="K338" s="2">
        <f>TREND(Calibration!$A$2:$A$4,Calibration!$C$2:$C$4,E338)</f>
        <v>398.68234112783102</v>
      </c>
      <c r="L338" s="2">
        <f>TREND(Calibration!$A$2:$A$4,Calibration!$D$2:$D$4,G338)</f>
        <v>1163.3333333333333</v>
      </c>
    </row>
    <row r="339" spans="1:12" x14ac:dyDescent="0.25">
      <c r="A339">
        <v>1685068</v>
      </c>
      <c r="B339">
        <v>15.472000120000001</v>
      </c>
      <c r="C339">
        <v>0.31064998999999999</v>
      </c>
      <c r="D339">
        <v>31.259000780000001</v>
      </c>
      <c r="E339">
        <v>0.24383999000000001</v>
      </c>
      <c r="F339">
        <v>37.046001429999997</v>
      </c>
      <c r="G339">
        <v>2.8490000000000001E-2</v>
      </c>
      <c r="H339">
        <v>-9.9000003020963285E+37</v>
      </c>
      <c r="J339" s="2">
        <f>TREND(Calibration!$A$2:$A$4,Calibration!$B$2:$B$4,C339)</f>
        <v>371.74438907907302</v>
      </c>
      <c r="K339" s="2">
        <f>TREND(Calibration!$A$2:$A$4,Calibration!$C$2:$C$4,E339)</f>
        <v>399.56718460907882</v>
      </c>
      <c r="L339" s="2">
        <f>TREND(Calibration!$A$2:$A$4,Calibration!$D$2:$D$4,G339)</f>
        <v>1163.3333333333333</v>
      </c>
    </row>
    <row r="340" spans="1:12" x14ac:dyDescent="0.25">
      <c r="A340">
        <v>1690066</v>
      </c>
      <c r="B340">
        <v>15.46500015</v>
      </c>
      <c r="C340">
        <v>0.31060000999999998</v>
      </c>
      <c r="D340">
        <v>31.274999619999999</v>
      </c>
      <c r="E340">
        <v>0.24372999000000001</v>
      </c>
      <c r="F340">
        <v>36.97900009</v>
      </c>
      <c r="G340">
        <v>-0.16249</v>
      </c>
      <c r="H340">
        <v>720.76599121000004</v>
      </c>
      <c r="J340" s="2">
        <f>TREND(Calibration!$A$2:$A$4,Calibration!$B$2:$B$4,C340)</f>
        <v>371.51949296218322</v>
      </c>
      <c r="K340" s="2">
        <f>TREND(Calibration!$A$2:$A$4,Calibration!$C$2:$C$4,E340)</f>
        <v>398.68234112783102</v>
      </c>
      <c r="L340" s="2">
        <f>TREND(Calibration!$A$2:$A$4,Calibration!$D$2:$D$4,G340)</f>
        <v>1163.3333333333333</v>
      </c>
    </row>
    <row r="341" spans="1:12" x14ac:dyDescent="0.25">
      <c r="A341">
        <v>1695070</v>
      </c>
      <c r="B341">
        <v>15.52999973</v>
      </c>
      <c r="C341">
        <v>0.31217</v>
      </c>
      <c r="D341">
        <v>31.229999540000001</v>
      </c>
      <c r="E341">
        <v>0.24372999000000001</v>
      </c>
      <c r="F341">
        <v>37.027000430000001</v>
      </c>
      <c r="G341">
        <v>7.1399999999999996E-3</v>
      </c>
      <c r="H341">
        <v>-9.9000003020963285E+37</v>
      </c>
      <c r="J341" s="2">
        <f>TREND(Calibration!$A$2:$A$4,Calibration!$B$2:$B$4,C341)</f>
        <v>378.58401186086212</v>
      </c>
      <c r="K341" s="2">
        <f>TREND(Calibration!$A$2:$A$4,Calibration!$C$2:$C$4,E341)</f>
        <v>398.68234112783102</v>
      </c>
      <c r="L341" s="2">
        <f>TREND(Calibration!$A$2:$A$4,Calibration!$D$2:$D$4,G341)</f>
        <v>1163.3333333333333</v>
      </c>
    </row>
    <row r="342" spans="1:12" x14ac:dyDescent="0.25">
      <c r="A342">
        <v>1700089</v>
      </c>
      <c r="B342">
        <v>15.57499981</v>
      </c>
      <c r="C342">
        <v>0.31091999999999997</v>
      </c>
      <c r="D342">
        <v>31.249000550000002</v>
      </c>
      <c r="E342">
        <v>0.24379000000000001</v>
      </c>
      <c r="F342">
        <v>37.046001429999997</v>
      </c>
      <c r="G342">
        <v>9.919E-2</v>
      </c>
      <c r="H342">
        <v>-9.9000003020963285E+37</v>
      </c>
      <c r="J342" s="2">
        <f>TREND(Calibration!$A$2:$A$4,Calibration!$B$2:$B$4,C342)</f>
        <v>372.95935907750118</v>
      </c>
      <c r="K342" s="2">
        <f>TREND(Calibration!$A$2:$A$4,Calibration!$C$2:$C$4,E342)</f>
        <v>399.16506346700999</v>
      </c>
      <c r="L342" s="2">
        <f>TREND(Calibration!$A$2:$A$4,Calibration!$D$2:$D$4,G342)</f>
        <v>1163.3333333333333</v>
      </c>
    </row>
    <row r="343" spans="1:12" x14ac:dyDescent="0.25">
      <c r="A343">
        <v>1705068</v>
      </c>
      <c r="B343">
        <v>15.58199978</v>
      </c>
      <c r="C343">
        <v>0.31313999999999997</v>
      </c>
      <c r="D343">
        <v>31.236000059999999</v>
      </c>
      <c r="E343">
        <v>0.24379000000000001</v>
      </c>
      <c r="F343">
        <v>37.039001460000001</v>
      </c>
      <c r="G343">
        <v>-1.0540000000000001E-2</v>
      </c>
      <c r="H343">
        <v>553.25097656000003</v>
      </c>
      <c r="J343" s="2">
        <f>TREND(Calibration!$A$2:$A$4,Calibration!$B$2:$B$4,C343)</f>
        <v>382.94874242075002</v>
      </c>
      <c r="K343" s="2">
        <f>TREND(Calibration!$A$2:$A$4,Calibration!$C$2:$C$4,E343)</f>
        <v>399.16506346700999</v>
      </c>
      <c r="L343" s="2">
        <f>TREND(Calibration!$A$2:$A$4,Calibration!$D$2:$D$4,G343)</f>
        <v>1163.3333333333333</v>
      </c>
    </row>
    <row r="344" spans="1:12" x14ac:dyDescent="0.25">
      <c r="A344">
        <v>1710067</v>
      </c>
      <c r="B344">
        <v>15.588000299999999</v>
      </c>
      <c r="C344">
        <v>0.31275999999999998</v>
      </c>
      <c r="D344">
        <v>31.26499939</v>
      </c>
      <c r="E344">
        <v>0.24379000000000001</v>
      </c>
      <c r="F344">
        <v>37.011001589999999</v>
      </c>
      <c r="G344">
        <v>-9.5030000000000003E-2</v>
      </c>
      <c r="H344">
        <v>368.57101440000002</v>
      </c>
      <c r="J344" s="2">
        <f>TREND(Calibration!$A$2:$A$4,Calibration!$B$2:$B$4,C344)</f>
        <v>381.23884797460846</v>
      </c>
      <c r="K344" s="2">
        <f>TREND(Calibration!$A$2:$A$4,Calibration!$C$2:$C$4,E344)</f>
        <v>399.16506346700999</v>
      </c>
      <c r="L344" s="2">
        <f>TREND(Calibration!$A$2:$A$4,Calibration!$D$2:$D$4,G344)</f>
        <v>1163.3333333333333</v>
      </c>
    </row>
    <row r="345" spans="1:12" x14ac:dyDescent="0.25">
      <c r="A345">
        <v>1715066</v>
      </c>
      <c r="B345">
        <v>15.623999599999999</v>
      </c>
      <c r="C345">
        <v>0.31184000000000001</v>
      </c>
      <c r="D345">
        <v>31.256000520000001</v>
      </c>
      <c r="E345">
        <v>0.24379000000000001</v>
      </c>
      <c r="F345">
        <v>37.004001619999997</v>
      </c>
      <c r="G345">
        <v>6.5189999999999998E-2</v>
      </c>
      <c r="H345">
        <v>-9.9000003020963285E+37</v>
      </c>
      <c r="J345" s="2">
        <f>TREND(Calibration!$A$2:$A$4,Calibration!$B$2:$B$4,C345)</f>
        <v>377.09910352605493</v>
      </c>
      <c r="K345" s="2">
        <f>TREND(Calibration!$A$2:$A$4,Calibration!$C$2:$C$4,E345)</f>
        <v>399.16506346700999</v>
      </c>
      <c r="L345" s="2">
        <f>TREND(Calibration!$A$2:$A$4,Calibration!$D$2:$D$4,G345)</f>
        <v>1163.3333333333333</v>
      </c>
    </row>
    <row r="346" spans="1:12" x14ac:dyDescent="0.25">
      <c r="A346">
        <v>1720066</v>
      </c>
      <c r="B346">
        <v>15.571999549999999</v>
      </c>
      <c r="C346">
        <v>0.31125000000000003</v>
      </c>
      <c r="D346">
        <v>31.216999049999998</v>
      </c>
      <c r="E346">
        <v>0.24379000000000001</v>
      </c>
      <c r="F346">
        <v>37.041999820000001</v>
      </c>
      <c r="G346">
        <v>9.9500000000000005E-3</v>
      </c>
      <c r="H346">
        <v>-9.9000003020963285E+37</v>
      </c>
      <c r="J346" s="2">
        <f>TREND(Calibration!$A$2:$A$4,Calibration!$B$2:$B$4,C346)</f>
        <v>374.44426741230882</v>
      </c>
      <c r="K346" s="2">
        <f>TREND(Calibration!$A$2:$A$4,Calibration!$C$2:$C$4,E346)</f>
        <v>399.16506346700999</v>
      </c>
      <c r="L346" s="2">
        <f>TREND(Calibration!$A$2:$A$4,Calibration!$D$2:$D$4,G346)</f>
        <v>1163.3333333333333</v>
      </c>
    </row>
    <row r="347" spans="1:12" x14ac:dyDescent="0.25">
      <c r="A347">
        <v>1725069</v>
      </c>
      <c r="B347">
        <v>15.571999549999999</v>
      </c>
      <c r="C347">
        <v>0.31119001000000002</v>
      </c>
      <c r="D347">
        <v>31.236000059999999</v>
      </c>
      <c r="E347">
        <v>0.24372999000000001</v>
      </c>
      <c r="F347">
        <v>37.027000430000001</v>
      </c>
      <c r="G347">
        <v>-1.4760000000000001E-2</v>
      </c>
      <c r="H347">
        <v>-9.9000003020963285E+37</v>
      </c>
      <c r="J347" s="2">
        <f>TREND(Calibration!$A$2:$A$4,Calibration!$B$2:$B$4,C347)</f>
        <v>374.17432907592956</v>
      </c>
      <c r="K347" s="2">
        <f>TREND(Calibration!$A$2:$A$4,Calibration!$C$2:$C$4,E347)</f>
        <v>398.68234112783102</v>
      </c>
      <c r="L347" s="2">
        <f>TREND(Calibration!$A$2:$A$4,Calibration!$D$2:$D$4,G347)</f>
        <v>1163.3333333333333</v>
      </c>
    </row>
    <row r="348" spans="1:12" x14ac:dyDescent="0.25">
      <c r="A348">
        <v>1730109</v>
      </c>
      <c r="B348">
        <v>15.52999973</v>
      </c>
      <c r="C348">
        <v>0.31152001000000001</v>
      </c>
      <c r="D348">
        <v>31.26199913</v>
      </c>
      <c r="E348">
        <v>0.24341001000000001</v>
      </c>
      <c r="F348">
        <v>36.994998930000001</v>
      </c>
      <c r="G348">
        <v>9.5460000000000003E-2</v>
      </c>
      <c r="H348">
        <v>-9.9000003020963285E+37</v>
      </c>
      <c r="J348" s="2">
        <f>TREND(Calibration!$A$2:$A$4,Calibration!$B$2:$B$4,C348)</f>
        <v>375.65923741073698</v>
      </c>
      <c r="K348" s="2">
        <f>TREND(Calibration!$A$2:$A$4,Calibration!$C$2:$C$4,E348)</f>
        <v>396.1084118811973</v>
      </c>
      <c r="L348" s="2">
        <f>TREND(Calibration!$A$2:$A$4,Calibration!$D$2:$D$4,G348)</f>
        <v>1163.3333333333333</v>
      </c>
    </row>
    <row r="349" spans="1:12" x14ac:dyDescent="0.25">
      <c r="A349">
        <v>1735076</v>
      </c>
      <c r="B349">
        <v>15.527000429999999</v>
      </c>
      <c r="C349">
        <v>0.31064998999999999</v>
      </c>
      <c r="D349">
        <v>31.239999770000001</v>
      </c>
      <c r="E349">
        <v>0.24372999000000001</v>
      </c>
      <c r="F349">
        <v>36.992000580000003</v>
      </c>
      <c r="G349">
        <v>0.18481</v>
      </c>
      <c r="H349">
        <v>486.07699585</v>
      </c>
      <c r="J349" s="2">
        <f>TREND(Calibration!$A$2:$A$4,Calibration!$B$2:$B$4,C349)</f>
        <v>371.74438907907302</v>
      </c>
      <c r="K349" s="2">
        <f>TREND(Calibration!$A$2:$A$4,Calibration!$C$2:$C$4,E349)</f>
        <v>398.68234112783102</v>
      </c>
      <c r="L349" s="2">
        <f>TREND(Calibration!$A$2:$A$4,Calibration!$D$2:$D$4,G349)</f>
        <v>1163.3333333333333</v>
      </c>
    </row>
    <row r="350" spans="1:12" x14ac:dyDescent="0.25">
      <c r="A350">
        <v>1740066</v>
      </c>
      <c r="B350">
        <v>15.555999760000001</v>
      </c>
      <c r="C350">
        <v>0.30957001000000001</v>
      </c>
      <c r="D350">
        <v>31.291000369999999</v>
      </c>
      <c r="E350">
        <v>0.24346000000000001</v>
      </c>
      <c r="F350">
        <v>36.992000580000003</v>
      </c>
      <c r="G350">
        <v>-0.13643</v>
      </c>
      <c r="H350">
        <v>329.95001221000001</v>
      </c>
      <c r="J350" s="2">
        <f>TREND(Calibration!$A$2:$A$4,Calibration!$B$2:$B$4,C350)</f>
        <v>366.88477906869389</v>
      </c>
      <c r="K350" s="2">
        <f>TREND(Calibration!$A$2:$A$4,Calibration!$C$2:$C$4,E350)</f>
        <v>396.51053302326613</v>
      </c>
      <c r="L350" s="2">
        <f>TREND(Calibration!$A$2:$A$4,Calibration!$D$2:$D$4,G350)</f>
        <v>1163.3333333333333</v>
      </c>
    </row>
    <row r="351" spans="1:12" x14ac:dyDescent="0.25">
      <c r="A351">
        <v>1745066</v>
      </c>
      <c r="B351">
        <v>15.555999760000001</v>
      </c>
      <c r="C351">
        <v>0.30935001000000001</v>
      </c>
      <c r="D351">
        <v>31.243000030000001</v>
      </c>
      <c r="E351">
        <v>0.24372999000000001</v>
      </c>
      <c r="F351">
        <v>37.041999820000001</v>
      </c>
      <c r="G351">
        <v>-3.449E-2</v>
      </c>
      <c r="H351">
        <v>135.50700377999999</v>
      </c>
      <c r="J351" s="2">
        <f>TREND(Calibration!$A$2:$A$4,Calibration!$B$2:$B$4,C351)</f>
        <v>365.89484017882228</v>
      </c>
      <c r="K351" s="2">
        <f>TREND(Calibration!$A$2:$A$4,Calibration!$C$2:$C$4,E351)</f>
        <v>398.68234112783102</v>
      </c>
      <c r="L351" s="2">
        <f>TREND(Calibration!$A$2:$A$4,Calibration!$D$2:$D$4,G351)</f>
        <v>1163.3333333333333</v>
      </c>
    </row>
    <row r="352" spans="1:12" x14ac:dyDescent="0.25">
      <c r="A352">
        <v>1750074</v>
      </c>
      <c r="B352">
        <v>15.57499981</v>
      </c>
      <c r="C352">
        <v>0.30957001000000001</v>
      </c>
      <c r="D352">
        <v>31.239999770000001</v>
      </c>
      <c r="E352">
        <v>0.24341001000000001</v>
      </c>
      <c r="F352">
        <v>36.981998439999998</v>
      </c>
      <c r="G352">
        <v>3.4540000000000001E-2</v>
      </c>
      <c r="H352">
        <v>-9.9000003020963285E+37</v>
      </c>
      <c r="J352" s="2">
        <f>TREND(Calibration!$A$2:$A$4,Calibration!$B$2:$B$4,C352)</f>
        <v>366.88477906869389</v>
      </c>
      <c r="K352" s="2">
        <f>TREND(Calibration!$A$2:$A$4,Calibration!$C$2:$C$4,E352)</f>
        <v>396.1084118811973</v>
      </c>
      <c r="L352" s="2">
        <f>TREND(Calibration!$A$2:$A$4,Calibration!$D$2:$D$4,G352)</f>
        <v>1163.3333333333333</v>
      </c>
    </row>
    <row r="353" spans="1:12" x14ac:dyDescent="0.25">
      <c r="A353">
        <v>1755078</v>
      </c>
      <c r="B353">
        <v>15.60499954</v>
      </c>
      <c r="C353">
        <v>0.31032999999999999</v>
      </c>
      <c r="D353">
        <v>31.249000550000002</v>
      </c>
      <c r="E353">
        <v>0.24372999000000001</v>
      </c>
      <c r="F353">
        <v>37.039001460000001</v>
      </c>
      <c r="G353">
        <v>0.10833</v>
      </c>
      <c r="H353">
        <v>-9.9000003020963285E+37</v>
      </c>
      <c r="J353" s="2">
        <f>TREND(Calibration!$A$2:$A$4,Calibration!$B$2:$B$4,C353)</f>
        <v>370.30452296375506</v>
      </c>
      <c r="K353" s="2">
        <f>TREND(Calibration!$A$2:$A$4,Calibration!$C$2:$C$4,E353)</f>
        <v>398.68234112783102</v>
      </c>
      <c r="L353" s="2">
        <f>TREND(Calibration!$A$2:$A$4,Calibration!$D$2:$D$4,G353)</f>
        <v>1163.3333333333333</v>
      </c>
    </row>
    <row r="354" spans="1:12" x14ac:dyDescent="0.25">
      <c r="A354">
        <v>1760067</v>
      </c>
      <c r="B354">
        <v>15.63399982</v>
      </c>
      <c r="C354">
        <v>0.30616999</v>
      </c>
      <c r="D354">
        <v>31.2140007</v>
      </c>
      <c r="E354">
        <v>0.24379000000000001</v>
      </c>
      <c r="F354">
        <v>37.0359993</v>
      </c>
      <c r="G354">
        <v>-4.589E-2</v>
      </c>
      <c r="H354">
        <v>-104.61100005999999</v>
      </c>
      <c r="J354" s="2">
        <f>TREND(Calibration!$A$2:$A$4,Calibration!$B$2:$B$4,C354)</f>
        <v>351.58563350350778</v>
      </c>
      <c r="K354" s="2">
        <f>TREND(Calibration!$A$2:$A$4,Calibration!$C$2:$C$4,E354)</f>
        <v>399.16506346700999</v>
      </c>
      <c r="L354" s="2">
        <f>TREND(Calibration!$A$2:$A$4,Calibration!$D$2:$D$4,G354)</f>
        <v>1163.3333333333333</v>
      </c>
    </row>
    <row r="355" spans="1:12" x14ac:dyDescent="0.25">
      <c r="A355">
        <v>1765066</v>
      </c>
      <c r="B355">
        <v>15.62100029</v>
      </c>
      <c r="C355">
        <v>0.30680998999999998</v>
      </c>
      <c r="D355">
        <v>31.271999359999999</v>
      </c>
      <c r="E355">
        <v>0.24379000000000001</v>
      </c>
      <c r="F355">
        <v>37.033000950000002</v>
      </c>
      <c r="G355">
        <v>-8.5900000000000004E-3</v>
      </c>
      <c r="H355">
        <v>-9.9000003020963285E+37</v>
      </c>
      <c r="J355" s="2">
        <f>TREND(Calibration!$A$2:$A$4,Calibration!$B$2:$B$4,C355)</f>
        <v>354.46545572858827</v>
      </c>
      <c r="K355" s="2">
        <f>TREND(Calibration!$A$2:$A$4,Calibration!$C$2:$C$4,E355)</f>
        <v>399.16506346700999</v>
      </c>
      <c r="L355" s="2">
        <f>TREND(Calibration!$A$2:$A$4,Calibration!$D$2:$D$4,G355)</f>
        <v>1163.3333333333333</v>
      </c>
    </row>
    <row r="356" spans="1:12" x14ac:dyDescent="0.25">
      <c r="A356">
        <v>1770079</v>
      </c>
      <c r="B356">
        <v>15.59200001</v>
      </c>
      <c r="C356">
        <v>0.30610999</v>
      </c>
      <c r="D356">
        <v>31.291000369999999</v>
      </c>
      <c r="E356">
        <v>0.24372999000000001</v>
      </c>
      <c r="F356">
        <v>37.020000459999999</v>
      </c>
      <c r="G356">
        <v>8.881E-2</v>
      </c>
      <c r="H356">
        <v>20.784999849999998</v>
      </c>
      <c r="J356" s="2">
        <f>TREND(Calibration!$A$2:$A$4,Calibration!$B$2:$B$4,C356)</f>
        <v>351.31565016990635</v>
      </c>
      <c r="K356" s="2">
        <f>TREND(Calibration!$A$2:$A$4,Calibration!$C$2:$C$4,E356)</f>
        <v>398.68234112783102</v>
      </c>
      <c r="L356" s="2">
        <f>TREND(Calibration!$A$2:$A$4,Calibration!$D$2:$D$4,G356)</f>
        <v>1163.3333333333333</v>
      </c>
    </row>
    <row r="357" spans="1:12" x14ac:dyDescent="0.25">
      <c r="A357">
        <v>1775107</v>
      </c>
      <c r="B357">
        <v>15.57499981</v>
      </c>
      <c r="C357">
        <v>0.30719000000000002</v>
      </c>
      <c r="D357">
        <v>31.271999359999999</v>
      </c>
      <c r="E357">
        <v>0.24379000000000001</v>
      </c>
      <c r="F357">
        <v>36.965999600000004</v>
      </c>
      <c r="G357">
        <v>-9.5409999999999995E-2</v>
      </c>
      <c r="H357">
        <v>809.68402100000003</v>
      </c>
      <c r="J357" s="2">
        <f>TREND(Calibration!$A$2:$A$4,Calibration!$B$2:$B$4,C357)</f>
        <v>356.17539517195246</v>
      </c>
      <c r="K357" s="2">
        <f>TREND(Calibration!$A$2:$A$4,Calibration!$C$2:$C$4,E357)</f>
        <v>399.16506346700999</v>
      </c>
      <c r="L357" s="2">
        <f>TREND(Calibration!$A$2:$A$4,Calibration!$D$2:$D$4,G357)</f>
        <v>1163.3333333333333</v>
      </c>
    </row>
    <row r="358" spans="1:12" x14ac:dyDescent="0.25">
      <c r="A358">
        <v>1780077</v>
      </c>
      <c r="B358">
        <v>15.61100006</v>
      </c>
      <c r="C358">
        <v>0.30680998999999998</v>
      </c>
      <c r="D358">
        <v>31.256000520000001</v>
      </c>
      <c r="E358">
        <v>0.24368000000000001</v>
      </c>
      <c r="F358">
        <v>37.046001429999997</v>
      </c>
      <c r="G358">
        <v>5.849E-2</v>
      </c>
      <c r="H358">
        <v>-9.9000003020963285E+37</v>
      </c>
      <c r="J358" s="2">
        <f>TREND(Calibration!$A$2:$A$4,Calibration!$B$2:$B$4,C358)</f>
        <v>354.46545572858827</v>
      </c>
      <c r="K358" s="2">
        <f>TREND(Calibration!$A$2:$A$4,Calibration!$C$2:$C$4,E358)</f>
        <v>398.28021998576196</v>
      </c>
      <c r="L358" s="2">
        <f>TREND(Calibration!$A$2:$A$4,Calibration!$D$2:$D$4,G358)</f>
        <v>1163.3333333333333</v>
      </c>
    </row>
    <row r="359" spans="1:12" x14ac:dyDescent="0.25">
      <c r="A359">
        <v>1785067</v>
      </c>
      <c r="B359">
        <v>15.600999829999999</v>
      </c>
      <c r="C359">
        <v>0.31184000000000001</v>
      </c>
      <c r="D359">
        <v>31.268999099999998</v>
      </c>
      <c r="E359">
        <v>0.24372999000000001</v>
      </c>
      <c r="F359">
        <v>37.048999790000003</v>
      </c>
      <c r="G359">
        <v>4.897E-2</v>
      </c>
      <c r="H359">
        <v>-64.344001770000006</v>
      </c>
      <c r="J359" s="2">
        <f>TREND(Calibration!$A$2:$A$4,Calibration!$B$2:$B$4,C359)</f>
        <v>377.09910352605493</v>
      </c>
      <c r="K359" s="2">
        <f>TREND(Calibration!$A$2:$A$4,Calibration!$C$2:$C$4,E359)</f>
        <v>398.68234112783102</v>
      </c>
      <c r="L359" s="2">
        <f>TREND(Calibration!$A$2:$A$4,Calibration!$D$2:$D$4,G359)</f>
        <v>1163.3333333333333</v>
      </c>
    </row>
    <row r="360" spans="1:12" x14ac:dyDescent="0.25">
      <c r="A360">
        <v>1790077</v>
      </c>
      <c r="B360">
        <v>15.614000320000001</v>
      </c>
      <c r="C360">
        <v>0.31064998999999999</v>
      </c>
      <c r="D360">
        <v>31.256000520000001</v>
      </c>
      <c r="E360">
        <v>0.24383999000000001</v>
      </c>
      <c r="F360">
        <v>37.039001460000001</v>
      </c>
      <c r="G360">
        <v>6.0159999999999998E-2</v>
      </c>
      <c r="H360">
        <v>-9.9000003020963285E+37</v>
      </c>
      <c r="J360" s="2">
        <f>TREND(Calibration!$A$2:$A$4,Calibration!$B$2:$B$4,C360)</f>
        <v>371.74438907907302</v>
      </c>
      <c r="K360" s="2">
        <f>TREND(Calibration!$A$2:$A$4,Calibration!$C$2:$C$4,E360)</f>
        <v>399.56718460907882</v>
      </c>
      <c r="L360" s="2">
        <f>TREND(Calibration!$A$2:$A$4,Calibration!$D$2:$D$4,G360)</f>
        <v>1163.3333333333333</v>
      </c>
    </row>
    <row r="361" spans="1:12" x14ac:dyDescent="0.25">
      <c r="A361">
        <v>1795066</v>
      </c>
      <c r="B361">
        <v>15.585000040000001</v>
      </c>
      <c r="C361">
        <v>0.31086998999999998</v>
      </c>
      <c r="D361">
        <v>31.268999099999998</v>
      </c>
      <c r="E361">
        <v>0.24372999000000001</v>
      </c>
      <c r="F361">
        <v>36.988998410000001</v>
      </c>
      <c r="G361">
        <v>-2.0809999999999999E-2</v>
      </c>
      <c r="H361">
        <v>1212.44799805</v>
      </c>
      <c r="J361" s="2">
        <f>TREND(Calibration!$A$2:$A$4,Calibration!$B$2:$B$4,C361)</f>
        <v>372.73432796894463</v>
      </c>
      <c r="K361" s="2">
        <f>TREND(Calibration!$A$2:$A$4,Calibration!$C$2:$C$4,E361)</f>
        <v>398.68234112783102</v>
      </c>
      <c r="L361" s="2">
        <f>TREND(Calibration!$A$2:$A$4,Calibration!$D$2:$D$4,G361)</f>
        <v>1163.3333333333333</v>
      </c>
    </row>
    <row r="362" spans="1:12" x14ac:dyDescent="0.25">
      <c r="A362">
        <v>1800101</v>
      </c>
      <c r="B362">
        <v>15.652999879999999</v>
      </c>
      <c r="C362">
        <v>0.30880999999999997</v>
      </c>
      <c r="D362">
        <v>31.256000520000001</v>
      </c>
      <c r="E362">
        <v>0.24379000000000001</v>
      </c>
      <c r="F362">
        <v>37.022998809999997</v>
      </c>
      <c r="G362">
        <v>7.4810000000000001E-2</v>
      </c>
      <c r="H362">
        <v>-9.9000003020963285E+37</v>
      </c>
      <c r="J362" s="2">
        <f>TREND(Calibration!$A$2:$A$4,Calibration!$B$2:$B$4,C362)</f>
        <v>363.46494517918813</v>
      </c>
      <c r="K362" s="2">
        <f>TREND(Calibration!$A$2:$A$4,Calibration!$C$2:$C$4,E362)</f>
        <v>399.16506346700999</v>
      </c>
      <c r="L362" s="2">
        <f>TREND(Calibration!$A$2:$A$4,Calibration!$D$2:$D$4,G362)</f>
        <v>1163.3333333333333</v>
      </c>
    </row>
    <row r="363" spans="1:12" x14ac:dyDescent="0.25">
      <c r="A363">
        <v>1805100</v>
      </c>
      <c r="B363">
        <v>15.652999879999999</v>
      </c>
      <c r="C363">
        <v>0.30562001</v>
      </c>
      <c r="D363">
        <v>31.28100014</v>
      </c>
      <c r="E363">
        <v>0.24368000000000001</v>
      </c>
      <c r="F363">
        <v>37.039001460000001</v>
      </c>
      <c r="G363">
        <v>-1.9949999999999999E-2</v>
      </c>
      <c r="H363">
        <v>271.18600464000002</v>
      </c>
      <c r="J363" s="2">
        <f>TREND(Calibration!$A$2:$A$4,Calibration!$B$2:$B$4,C363)</f>
        <v>349.11087627327333</v>
      </c>
      <c r="K363" s="2">
        <f>TREND(Calibration!$A$2:$A$4,Calibration!$C$2:$C$4,E363)</f>
        <v>398.28021998576196</v>
      </c>
      <c r="L363" s="2">
        <f>TREND(Calibration!$A$2:$A$4,Calibration!$D$2:$D$4,G363)</f>
        <v>1163.3333333333333</v>
      </c>
    </row>
    <row r="364" spans="1:12" x14ac:dyDescent="0.25">
      <c r="A364">
        <v>1810076</v>
      </c>
      <c r="B364">
        <v>15.68900013</v>
      </c>
      <c r="C364">
        <v>0.31130001000000002</v>
      </c>
      <c r="D364">
        <v>31.284999849999998</v>
      </c>
      <c r="E364">
        <v>0.24379000000000001</v>
      </c>
      <c r="F364">
        <v>37.0359993</v>
      </c>
      <c r="G364">
        <v>-8.1099999999999992E-3</v>
      </c>
      <c r="H364">
        <v>-9.9000003020963285E+37</v>
      </c>
      <c r="J364" s="2">
        <f>TREND(Calibration!$A$2:$A$4,Calibration!$B$2:$B$4,C364)</f>
        <v>374.66929852086537</v>
      </c>
      <c r="K364" s="2">
        <f>TREND(Calibration!$A$2:$A$4,Calibration!$C$2:$C$4,E364)</f>
        <v>399.16506346700999</v>
      </c>
      <c r="L364" s="2">
        <f>TREND(Calibration!$A$2:$A$4,Calibration!$D$2:$D$4,G364)</f>
        <v>1163.3333333333333</v>
      </c>
    </row>
    <row r="365" spans="1:12" x14ac:dyDescent="0.25">
      <c r="A365">
        <v>1815090</v>
      </c>
      <c r="B365">
        <v>15.66300011</v>
      </c>
      <c r="C365">
        <v>0.31032999999999999</v>
      </c>
      <c r="D365">
        <v>31.29700089</v>
      </c>
      <c r="E365">
        <v>0.24341001000000001</v>
      </c>
      <c r="F365">
        <v>36.97900009</v>
      </c>
      <c r="G365">
        <v>-3.4099999999999998E-3</v>
      </c>
      <c r="H365">
        <v>716.73297118999994</v>
      </c>
      <c r="J365" s="2">
        <f>TREND(Calibration!$A$2:$A$4,Calibration!$B$2:$B$4,C365)</f>
        <v>370.30452296375506</v>
      </c>
      <c r="K365" s="2">
        <f>TREND(Calibration!$A$2:$A$4,Calibration!$C$2:$C$4,E365)</f>
        <v>396.1084118811973</v>
      </c>
      <c r="L365" s="2">
        <f>TREND(Calibration!$A$2:$A$4,Calibration!$D$2:$D$4,G365)</f>
        <v>1163.3333333333333</v>
      </c>
    </row>
    <row r="366" spans="1:12" x14ac:dyDescent="0.25">
      <c r="A366">
        <v>1820139</v>
      </c>
      <c r="B366">
        <v>15.647000309999999</v>
      </c>
      <c r="C366">
        <v>0.30891999999999997</v>
      </c>
      <c r="D366">
        <v>31.271999359999999</v>
      </c>
      <c r="E366">
        <v>0.24346000000000001</v>
      </c>
      <c r="F366">
        <v>36.988998410000001</v>
      </c>
      <c r="G366">
        <v>-3.184E-2</v>
      </c>
      <c r="H366">
        <v>315.40200806000001</v>
      </c>
      <c r="J366" s="2">
        <f>TREND(Calibration!$A$2:$A$4,Calibration!$B$2:$B$4,C366)</f>
        <v>363.95991462412371</v>
      </c>
      <c r="K366" s="2">
        <f>TREND(Calibration!$A$2:$A$4,Calibration!$C$2:$C$4,E366)</f>
        <v>396.51053302326613</v>
      </c>
      <c r="L366" s="2">
        <f>TREND(Calibration!$A$2:$A$4,Calibration!$D$2:$D$4,G366)</f>
        <v>1163.3333333333333</v>
      </c>
    </row>
    <row r="367" spans="1:12" x14ac:dyDescent="0.25">
      <c r="A367">
        <v>1825066</v>
      </c>
      <c r="B367">
        <v>15.64000034</v>
      </c>
      <c r="C367">
        <v>0.31119001000000002</v>
      </c>
      <c r="D367">
        <v>31.271999359999999</v>
      </c>
      <c r="E367">
        <v>0.24346000000000001</v>
      </c>
      <c r="F367">
        <v>36.994998930000001</v>
      </c>
      <c r="G367">
        <v>-0.19270000000000001</v>
      </c>
      <c r="H367">
        <v>-9.9000003020963285E+37</v>
      </c>
      <c r="J367" s="2">
        <f>TREND(Calibration!$A$2:$A$4,Calibration!$B$2:$B$4,C367)</f>
        <v>374.17432907592956</v>
      </c>
      <c r="K367" s="2">
        <f>TREND(Calibration!$A$2:$A$4,Calibration!$C$2:$C$4,E367)</f>
        <v>396.51053302326613</v>
      </c>
      <c r="L367" s="2">
        <f>TREND(Calibration!$A$2:$A$4,Calibration!$D$2:$D$4,G367)</f>
        <v>1163.3333333333333</v>
      </c>
    </row>
    <row r="368" spans="1:12" x14ac:dyDescent="0.25">
      <c r="A368">
        <v>1830078</v>
      </c>
      <c r="B368">
        <v>15.63700008</v>
      </c>
      <c r="C368">
        <v>0.30989</v>
      </c>
      <c r="D368">
        <v>31.274999619999999</v>
      </c>
      <c r="E368">
        <v>0.24346000000000001</v>
      </c>
      <c r="F368">
        <v>36.992000580000003</v>
      </c>
      <c r="G368">
        <v>3.6269999999999997E-2</v>
      </c>
      <c r="H368">
        <v>-9.9000003020963285E+37</v>
      </c>
      <c r="J368" s="2">
        <f>TREND(Calibration!$A$2:$A$4,Calibration!$B$2:$B$4,C368)</f>
        <v>368.32464518401184</v>
      </c>
      <c r="K368" s="2">
        <f>TREND(Calibration!$A$2:$A$4,Calibration!$C$2:$C$4,E368)</f>
        <v>396.51053302326613</v>
      </c>
      <c r="L368" s="2">
        <f>TREND(Calibration!$A$2:$A$4,Calibration!$D$2:$D$4,G368)</f>
        <v>1163.3333333333333</v>
      </c>
    </row>
    <row r="369" spans="1:12" x14ac:dyDescent="0.25">
      <c r="A369">
        <v>1835067</v>
      </c>
      <c r="B369">
        <v>15.59200001</v>
      </c>
      <c r="C369">
        <v>0.31152001000000001</v>
      </c>
      <c r="D369">
        <v>31.304000850000001</v>
      </c>
      <c r="E369">
        <v>0.24341001000000001</v>
      </c>
      <c r="F369">
        <v>36.988998410000001</v>
      </c>
      <c r="G369">
        <v>-1.8429999999999998E-2</v>
      </c>
      <c r="H369">
        <v>558.68597411999997</v>
      </c>
      <c r="J369" s="2">
        <f>TREND(Calibration!$A$2:$A$4,Calibration!$B$2:$B$4,C369)</f>
        <v>375.65923741073698</v>
      </c>
      <c r="K369" s="2">
        <f>TREND(Calibration!$A$2:$A$4,Calibration!$C$2:$C$4,E369)</f>
        <v>396.1084118811973</v>
      </c>
      <c r="L369" s="2">
        <f>TREND(Calibration!$A$2:$A$4,Calibration!$D$2:$D$4,G369)</f>
        <v>1163.3333333333333</v>
      </c>
    </row>
    <row r="370" spans="1:12" x14ac:dyDescent="0.25">
      <c r="A370">
        <v>1840066</v>
      </c>
      <c r="B370">
        <v>15.614000320000001</v>
      </c>
      <c r="C370">
        <v>0.31027000999999998</v>
      </c>
      <c r="D370">
        <v>31.284999849999998</v>
      </c>
      <c r="E370">
        <v>0.24341001000000001</v>
      </c>
      <c r="F370">
        <v>37.048999790000003</v>
      </c>
      <c r="G370">
        <v>0.18210999999999999</v>
      </c>
      <c r="H370">
        <v>-9.9000003020963285E+37</v>
      </c>
      <c r="J370" s="2">
        <f>TREND(Calibration!$A$2:$A$4,Calibration!$B$2:$B$4,C370)</f>
        <v>370.03458462737581</v>
      </c>
      <c r="K370" s="2">
        <f>TREND(Calibration!$A$2:$A$4,Calibration!$C$2:$C$4,E370)</f>
        <v>396.1084118811973</v>
      </c>
      <c r="L370" s="2">
        <f>TREND(Calibration!$A$2:$A$4,Calibration!$D$2:$D$4,G370)</f>
        <v>1163.3333333333333</v>
      </c>
    </row>
    <row r="371" spans="1:12" x14ac:dyDescent="0.25">
      <c r="A371">
        <v>1845080</v>
      </c>
      <c r="B371">
        <v>15.553000450000001</v>
      </c>
      <c r="C371">
        <v>0.31125000000000003</v>
      </c>
      <c r="D371">
        <v>31.28100014</v>
      </c>
      <c r="E371">
        <v>0.24352001000000001</v>
      </c>
      <c r="F371">
        <v>37.0359993</v>
      </c>
      <c r="G371">
        <v>-8.3680000000000004E-2</v>
      </c>
      <c r="H371">
        <v>459.30999756</v>
      </c>
      <c r="J371" s="2">
        <f>TREND(Calibration!$A$2:$A$4,Calibration!$B$2:$B$4,C371)</f>
        <v>374.44426741230882</v>
      </c>
      <c r="K371" s="2">
        <f>TREND(Calibration!$A$2:$A$4,Calibration!$C$2:$C$4,E371)</f>
        <v>396.9932553624451</v>
      </c>
      <c r="L371" s="2">
        <f>TREND(Calibration!$A$2:$A$4,Calibration!$D$2:$D$4,G371)</f>
        <v>1163.3333333333333</v>
      </c>
    </row>
    <row r="372" spans="1:12" x14ac:dyDescent="0.25">
      <c r="A372">
        <v>1850071</v>
      </c>
      <c r="B372">
        <v>15.555999760000001</v>
      </c>
      <c r="C372">
        <v>0.31184000000000001</v>
      </c>
      <c r="D372">
        <v>31.301000599999998</v>
      </c>
      <c r="E372">
        <v>0.24335000000000001</v>
      </c>
      <c r="F372">
        <v>36.98500061</v>
      </c>
      <c r="G372">
        <v>-7.7079999999999996E-2</v>
      </c>
      <c r="H372">
        <v>241.02600097999999</v>
      </c>
      <c r="J372" s="2">
        <f>TREND(Calibration!$A$2:$A$4,Calibration!$B$2:$B$4,C372)</f>
        <v>377.09910352605493</v>
      </c>
      <c r="K372" s="2">
        <f>TREND(Calibration!$A$2:$A$4,Calibration!$C$2:$C$4,E372)</f>
        <v>395.62568954201811</v>
      </c>
      <c r="L372" s="2">
        <f>TREND(Calibration!$A$2:$A$4,Calibration!$D$2:$D$4,G372)</f>
        <v>1163.3333333333333</v>
      </c>
    </row>
    <row r="373" spans="1:12" x14ac:dyDescent="0.25">
      <c r="A373">
        <v>1855066</v>
      </c>
      <c r="B373">
        <v>15.559000019999999</v>
      </c>
      <c r="C373">
        <v>0.30768001</v>
      </c>
      <c r="D373">
        <v>31.291000369999999</v>
      </c>
      <c r="E373">
        <v>0.24346000000000001</v>
      </c>
      <c r="F373">
        <v>36.994998930000001</v>
      </c>
      <c r="G373">
        <v>-0.19660000999999999</v>
      </c>
      <c r="H373">
        <v>14.480999949999999</v>
      </c>
      <c r="J373" s="2">
        <f>TREND(Calibration!$A$2:$A$4,Calibration!$B$2:$B$4,C373)</f>
        <v>358.38030406025223</v>
      </c>
      <c r="K373" s="2">
        <f>TREND(Calibration!$A$2:$A$4,Calibration!$C$2:$C$4,E373)</f>
        <v>396.51053302326613</v>
      </c>
      <c r="L373" s="2">
        <f>TREND(Calibration!$A$2:$A$4,Calibration!$D$2:$D$4,G373)</f>
        <v>1163.3333333333333</v>
      </c>
    </row>
    <row r="374" spans="1:12" x14ac:dyDescent="0.25">
      <c r="A374">
        <v>1860066</v>
      </c>
      <c r="B374">
        <v>15.64000034</v>
      </c>
      <c r="C374">
        <v>0.31027000999999998</v>
      </c>
      <c r="D374">
        <v>31.277999879999999</v>
      </c>
      <c r="E374">
        <v>0.24346000000000001</v>
      </c>
      <c r="F374">
        <v>37.041999820000001</v>
      </c>
      <c r="G374">
        <v>0.10043000000000001</v>
      </c>
      <c r="H374">
        <v>-9.9000003020963285E+37</v>
      </c>
      <c r="J374" s="2">
        <f>TREND(Calibration!$A$2:$A$4,Calibration!$B$2:$B$4,C374)</f>
        <v>370.03458462737581</v>
      </c>
      <c r="K374" s="2">
        <f>TREND(Calibration!$A$2:$A$4,Calibration!$C$2:$C$4,E374)</f>
        <v>396.51053302326613</v>
      </c>
      <c r="L374" s="2">
        <f>TREND(Calibration!$A$2:$A$4,Calibration!$D$2:$D$4,G374)</f>
        <v>1163.3333333333333</v>
      </c>
    </row>
    <row r="375" spans="1:12" x14ac:dyDescent="0.25">
      <c r="A375">
        <v>1865091</v>
      </c>
      <c r="B375">
        <v>15.600999829999999</v>
      </c>
      <c r="C375">
        <v>0.31086998999999998</v>
      </c>
      <c r="D375">
        <v>31.28100014</v>
      </c>
      <c r="E375">
        <v>0.24368000000000001</v>
      </c>
      <c r="F375">
        <v>37.02999878</v>
      </c>
      <c r="G375">
        <v>-4.2540000000000001E-2</v>
      </c>
      <c r="H375">
        <v>707.82098388999998</v>
      </c>
      <c r="J375" s="2">
        <f>TREND(Calibration!$A$2:$A$4,Calibration!$B$2:$B$4,C375)</f>
        <v>372.73432796894463</v>
      </c>
      <c r="K375" s="2">
        <f>TREND(Calibration!$A$2:$A$4,Calibration!$C$2:$C$4,E375)</f>
        <v>398.28021998576196</v>
      </c>
      <c r="L375" s="2">
        <f>TREND(Calibration!$A$2:$A$4,Calibration!$D$2:$D$4,G375)</f>
        <v>1163.3333333333333</v>
      </c>
    </row>
    <row r="376" spans="1:12" x14ac:dyDescent="0.25">
      <c r="A376">
        <v>1870067</v>
      </c>
      <c r="B376">
        <v>15.63099957</v>
      </c>
      <c r="C376">
        <v>0.31060000999999998</v>
      </c>
      <c r="D376">
        <v>31.301000599999998</v>
      </c>
      <c r="E376">
        <v>0.24346000000000001</v>
      </c>
      <c r="F376">
        <v>37.020000459999999</v>
      </c>
      <c r="G376">
        <v>2.9139999999999999E-2</v>
      </c>
      <c r="H376">
        <v>-9.9000003020963285E+37</v>
      </c>
      <c r="J376" s="2">
        <f>TREND(Calibration!$A$2:$A$4,Calibration!$B$2:$B$4,C376)</f>
        <v>371.51949296218322</v>
      </c>
      <c r="K376" s="2">
        <f>TREND(Calibration!$A$2:$A$4,Calibration!$C$2:$C$4,E376)</f>
        <v>396.51053302326613</v>
      </c>
      <c r="L376" s="2">
        <f>TREND(Calibration!$A$2:$A$4,Calibration!$D$2:$D$4,G376)</f>
        <v>1163.3333333333333</v>
      </c>
    </row>
    <row r="377" spans="1:12" x14ac:dyDescent="0.25">
      <c r="A377">
        <v>1875067</v>
      </c>
      <c r="B377">
        <v>15.61100006</v>
      </c>
      <c r="C377">
        <v>0.31</v>
      </c>
      <c r="D377">
        <v>31.288000109999999</v>
      </c>
      <c r="E377">
        <v>0.24379000000000001</v>
      </c>
      <c r="F377">
        <v>36.976001740000001</v>
      </c>
      <c r="G377">
        <v>-0.16060000999999999</v>
      </c>
      <c r="H377">
        <v>696.91601562000005</v>
      </c>
      <c r="J377" s="2">
        <f>TREND(Calibration!$A$2:$A$4,Calibration!$B$2:$B$4,C377)</f>
        <v>368.81961462894765</v>
      </c>
      <c r="K377" s="2">
        <f>TREND(Calibration!$A$2:$A$4,Calibration!$C$2:$C$4,E377)</f>
        <v>399.16506346700999</v>
      </c>
      <c r="L377" s="2">
        <f>TREND(Calibration!$A$2:$A$4,Calibration!$D$2:$D$4,G377)</f>
        <v>1163.3333333333333</v>
      </c>
    </row>
    <row r="378" spans="1:12" x14ac:dyDescent="0.25">
      <c r="A378">
        <v>1880083</v>
      </c>
      <c r="B378">
        <v>15.61100006</v>
      </c>
      <c r="C378">
        <v>0.30552000000000001</v>
      </c>
      <c r="D378">
        <v>31.329999919999999</v>
      </c>
      <c r="E378">
        <v>0.24372999000000001</v>
      </c>
      <c r="F378">
        <v>36.992000580000003</v>
      </c>
      <c r="G378">
        <v>-0.17416000000000001</v>
      </c>
      <c r="H378">
        <v>143.58399962999999</v>
      </c>
      <c r="J378" s="2">
        <f>TREND(Calibration!$A$2:$A$4,Calibration!$B$2:$B$4,C378)</f>
        <v>348.66085905338241</v>
      </c>
      <c r="K378" s="2">
        <f>TREND(Calibration!$A$2:$A$4,Calibration!$C$2:$C$4,E378)</f>
        <v>398.68234112783102</v>
      </c>
      <c r="L378" s="2">
        <f>TREND(Calibration!$A$2:$A$4,Calibration!$D$2:$D$4,G378)</f>
        <v>1163.3333333333333</v>
      </c>
    </row>
    <row r="379" spans="1:12" x14ac:dyDescent="0.25">
      <c r="A379">
        <v>1885067</v>
      </c>
      <c r="B379">
        <v>15.60499954</v>
      </c>
      <c r="C379">
        <v>0.31060000999999998</v>
      </c>
      <c r="D379">
        <v>31.277999879999999</v>
      </c>
      <c r="E379">
        <v>0.24372999000000001</v>
      </c>
      <c r="F379">
        <v>37.004001619999997</v>
      </c>
      <c r="G379">
        <v>-7.2539999999999993E-2</v>
      </c>
      <c r="H379">
        <v>-9.9000003020963285E+37</v>
      </c>
      <c r="J379" s="2">
        <f>TREND(Calibration!$A$2:$A$4,Calibration!$B$2:$B$4,C379)</f>
        <v>371.51949296218322</v>
      </c>
      <c r="K379" s="2">
        <f>TREND(Calibration!$A$2:$A$4,Calibration!$C$2:$C$4,E379)</f>
        <v>398.68234112783102</v>
      </c>
      <c r="L379" s="2">
        <f>TREND(Calibration!$A$2:$A$4,Calibration!$D$2:$D$4,G379)</f>
        <v>1163.3333333333333</v>
      </c>
    </row>
    <row r="380" spans="1:12" x14ac:dyDescent="0.25">
      <c r="A380">
        <v>1890076</v>
      </c>
      <c r="B380">
        <v>15.59200001</v>
      </c>
      <c r="C380">
        <v>0.31119001000000002</v>
      </c>
      <c r="D380">
        <v>31.288000109999999</v>
      </c>
      <c r="E380">
        <v>0.24372999000000001</v>
      </c>
      <c r="F380">
        <v>36.976001740000001</v>
      </c>
      <c r="G380">
        <v>-9.8970000000000002E-2</v>
      </c>
      <c r="H380">
        <v>135.58999634</v>
      </c>
      <c r="J380" s="2">
        <f>TREND(Calibration!$A$2:$A$4,Calibration!$B$2:$B$4,C380)</f>
        <v>374.17432907592956</v>
      </c>
      <c r="K380" s="2">
        <f>TREND(Calibration!$A$2:$A$4,Calibration!$C$2:$C$4,E380)</f>
        <v>398.68234112783102</v>
      </c>
      <c r="L380" s="2">
        <f>TREND(Calibration!$A$2:$A$4,Calibration!$D$2:$D$4,G380)</f>
        <v>1163.3333333333333</v>
      </c>
    </row>
    <row r="381" spans="1:12" x14ac:dyDescent="0.25">
      <c r="A381">
        <v>1895067</v>
      </c>
      <c r="B381">
        <v>15.647000309999999</v>
      </c>
      <c r="C381">
        <v>0.31119001000000002</v>
      </c>
      <c r="D381">
        <v>31.284999849999998</v>
      </c>
      <c r="E381">
        <v>0.24372999000000001</v>
      </c>
      <c r="F381">
        <v>37.0359993</v>
      </c>
      <c r="G381">
        <v>1.157E-2</v>
      </c>
      <c r="H381">
        <v>-9.9000003020963285E+37</v>
      </c>
      <c r="J381" s="2">
        <f>TREND(Calibration!$A$2:$A$4,Calibration!$B$2:$B$4,C381)</f>
        <v>374.17432907592956</v>
      </c>
      <c r="K381" s="2">
        <f>TREND(Calibration!$A$2:$A$4,Calibration!$C$2:$C$4,E381)</f>
        <v>398.68234112783102</v>
      </c>
      <c r="L381" s="2">
        <f>TREND(Calibration!$A$2:$A$4,Calibration!$D$2:$D$4,G381)</f>
        <v>1163.3333333333333</v>
      </c>
    </row>
    <row r="382" spans="1:12" x14ac:dyDescent="0.25">
      <c r="A382">
        <v>1900066</v>
      </c>
      <c r="B382">
        <v>15.623999599999999</v>
      </c>
      <c r="C382">
        <v>0.30864998999999999</v>
      </c>
      <c r="D382">
        <v>31.268999099999998</v>
      </c>
      <c r="E382">
        <v>0.24341001000000001</v>
      </c>
      <c r="F382">
        <v>37.033000950000002</v>
      </c>
      <c r="G382">
        <v>4.9779999999999998E-2</v>
      </c>
      <c r="H382">
        <v>-9.9000003020963285E+37</v>
      </c>
      <c r="J382" s="2">
        <f>TREND(Calibration!$A$2:$A$4,Calibration!$B$2:$B$4,C382)</f>
        <v>362.74494462569555</v>
      </c>
      <c r="K382" s="2">
        <f>TREND(Calibration!$A$2:$A$4,Calibration!$C$2:$C$4,E382)</f>
        <v>396.1084118811973</v>
      </c>
      <c r="L382" s="2">
        <f>TREND(Calibration!$A$2:$A$4,Calibration!$D$2:$D$4,G382)</f>
        <v>1163.3333333333333</v>
      </c>
    </row>
    <row r="383" spans="1:12" x14ac:dyDescent="0.25">
      <c r="A383">
        <v>1905079</v>
      </c>
      <c r="B383">
        <v>15.559000019999999</v>
      </c>
      <c r="C383">
        <v>0.30768001</v>
      </c>
      <c r="D383">
        <v>31.301000599999998</v>
      </c>
      <c r="E383">
        <v>0.24346000000000001</v>
      </c>
      <c r="F383">
        <v>37.007999419999997</v>
      </c>
      <c r="G383">
        <v>-7.5139999999999998E-2</v>
      </c>
      <c r="H383">
        <v>907.47198486000002</v>
      </c>
      <c r="J383" s="2">
        <f>TREND(Calibration!$A$2:$A$4,Calibration!$B$2:$B$4,C383)</f>
        <v>358.38030406025223</v>
      </c>
      <c r="K383" s="2">
        <f>TREND(Calibration!$A$2:$A$4,Calibration!$C$2:$C$4,E383)</f>
        <v>396.51053302326613</v>
      </c>
      <c r="L383" s="2">
        <f>TREND(Calibration!$A$2:$A$4,Calibration!$D$2:$D$4,G383)</f>
        <v>1163.3333333333333</v>
      </c>
    </row>
    <row r="384" spans="1:12" x14ac:dyDescent="0.25">
      <c r="A384">
        <v>1910067</v>
      </c>
      <c r="B384">
        <v>15.63700008</v>
      </c>
      <c r="C384">
        <v>0.30968001000000001</v>
      </c>
      <c r="D384">
        <v>31.28100014</v>
      </c>
      <c r="E384">
        <v>0.24341001000000001</v>
      </c>
      <c r="F384">
        <v>36.981998439999998</v>
      </c>
      <c r="G384">
        <v>4.7350000000000003E-2</v>
      </c>
      <c r="H384">
        <v>-9.9000003020963285E+37</v>
      </c>
      <c r="J384" s="2">
        <f>TREND(Calibration!$A$2:$A$4,Calibration!$B$2:$B$4,C384)</f>
        <v>367.37974851362969</v>
      </c>
      <c r="K384" s="2">
        <f>TREND(Calibration!$A$2:$A$4,Calibration!$C$2:$C$4,E384)</f>
        <v>396.1084118811973</v>
      </c>
      <c r="L384" s="2">
        <f>TREND(Calibration!$A$2:$A$4,Calibration!$D$2:$D$4,G384)</f>
        <v>1163.3333333333333</v>
      </c>
    </row>
    <row r="385" spans="1:12" x14ac:dyDescent="0.25">
      <c r="A385">
        <v>1915066</v>
      </c>
      <c r="B385">
        <v>15.708000180000001</v>
      </c>
      <c r="C385">
        <v>0.30772999000000001</v>
      </c>
      <c r="D385">
        <v>31.268999099999998</v>
      </c>
      <c r="E385">
        <v>0.24346000000000001</v>
      </c>
      <c r="F385">
        <v>37.027000430000001</v>
      </c>
      <c r="G385">
        <v>0.16011</v>
      </c>
      <c r="H385">
        <v>250.01499939000001</v>
      </c>
      <c r="J385" s="2">
        <f>TREND(Calibration!$A$2:$A$4,Calibration!$B$2:$B$4,C385)</f>
        <v>358.60520017714202</v>
      </c>
      <c r="K385" s="2">
        <f>TREND(Calibration!$A$2:$A$4,Calibration!$C$2:$C$4,E385)</f>
        <v>396.51053302326613</v>
      </c>
      <c r="L385" s="2">
        <f>TREND(Calibration!$A$2:$A$4,Calibration!$D$2:$D$4,G385)</f>
        <v>1163.3333333333333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124</v>
      </c>
      <c r="B2">
        <v>15.77900028</v>
      </c>
      <c r="C2">
        <v>0.31222000999999999</v>
      </c>
      <c r="D2">
        <v>30.11000061</v>
      </c>
      <c r="E2">
        <v>0.25534999000000003</v>
      </c>
      <c r="F2">
        <v>37.022998809999997</v>
      </c>
      <c r="G2">
        <v>9.0920000000000001E-2</v>
      </c>
      <c r="H2">
        <v>156.91499329000001</v>
      </c>
      <c r="J2" s="2">
        <f>TREND(Calibration!$A$2:$A$4,Calibration!$B$2:$B$4,C2)</f>
        <v>378.8090429694189</v>
      </c>
      <c r="K2" s="2">
        <f>TREND(Calibration!$A$2:$A$4,Calibration!$C$2:$C$4,E2)</f>
        <v>492.15398887420338</v>
      </c>
      <c r="L2" s="2">
        <f>TREND(Calibration!$A$2:$A$4,Calibration!$D$2:$D$4,G2)</f>
        <v>1163.3333333333333</v>
      </c>
    </row>
    <row r="3" spans="1:12" x14ac:dyDescent="0.25">
      <c r="A3">
        <v>5077</v>
      </c>
      <c r="B3">
        <v>15.74699974</v>
      </c>
      <c r="C3">
        <v>0.31253998999999999</v>
      </c>
      <c r="D3">
        <v>30.131999969999999</v>
      </c>
      <c r="E3">
        <v>0.25497999999999998</v>
      </c>
      <c r="F3">
        <v>37.000999450000002</v>
      </c>
      <c r="G3">
        <v>-0.13957</v>
      </c>
      <c r="H3">
        <v>638.33697510000002</v>
      </c>
      <c r="J3" s="2">
        <f>TREND(Calibration!$A$2:$A$4,Calibration!$B$2:$B$4,C3)</f>
        <v>380.24886408751468</v>
      </c>
      <c r="K3" s="2">
        <f>TREND(Calibration!$A$2:$A$4,Calibration!$C$2:$C$4,E3)</f>
        <v>489.17777760486729</v>
      </c>
      <c r="L3" s="2">
        <f>TREND(Calibration!$A$2:$A$4,Calibration!$D$2:$D$4,G3)</f>
        <v>1163.3333333333333</v>
      </c>
    </row>
    <row r="4" spans="1:12" x14ac:dyDescent="0.25">
      <c r="A4">
        <v>10140</v>
      </c>
      <c r="B4">
        <v>15.73700047</v>
      </c>
      <c r="C4">
        <v>0.31097998999999998</v>
      </c>
      <c r="D4">
        <v>30.17399979</v>
      </c>
      <c r="E4">
        <v>0.25411001</v>
      </c>
      <c r="F4">
        <v>36.991001130000001</v>
      </c>
      <c r="G4">
        <v>-3.8589999999999999E-2</v>
      </c>
      <c r="H4">
        <v>114.10900116000001</v>
      </c>
      <c r="J4" s="2">
        <f>TREND(Calibration!$A$2:$A$4,Calibration!$B$2:$B$4,C4)</f>
        <v>373.2292974138802</v>
      </c>
      <c r="K4" s="2">
        <f>TREND(Calibration!$A$2:$A$4,Calibration!$C$2:$C$4,E4)</f>
        <v>482.17955051167746</v>
      </c>
      <c r="L4" s="2">
        <f>TREND(Calibration!$A$2:$A$4,Calibration!$D$2:$D$4,G4)</f>
        <v>1163.3333333333333</v>
      </c>
    </row>
    <row r="5" spans="1:12" x14ac:dyDescent="0.25">
      <c r="A5">
        <v>15079</v>
      </c>
      <c r="B5">
        <v>15.69799995</v>
      </c>
      <c r="C5">
        <v>0.31275999999999998</v>
      </c>
      <c r="D5">
        <v>30.163999560000001</v>
      </c>
      <c r="E5">
        <v>0.25378999000000002</v>
      </c>
      <c r="F5">
        <v>37.020000459999999</v>
      </c>
      <c r="G5">
        <v>-0.13789000000000001</v>
      </c>
      <c r="H5">
        <v>341.29699706999997</v>
      </c>
      <c r="J5" s="2">
        <f>TREND(Calibration!$A$2:$A$4,Calibration!$B$2:$B$4,C5)</f>
        <v>381.23884797460846</v>
      </c>
      <c r="K5" s="2">
        <f>TREND(Calibration!$A$2:$A$4,Calibration!$C$2:$C$4,E5)</f>
        <v>479.60529950377804</v>
      </c>
      <c r="L5" s="2">
        <f>TREND(Calibration!$A$2:$A$4,Calibration!$D$2:$D$4,G5)</f>
        <v>1163.3333333333333</v>
      </c>
    </row>
    <row r="6" spans="1:12" x14ac:dyDescent="0.25">
      <c r="A6">
        <v>20136</v>
      </c>
      <c r="B6">
        <v>15.708000180000001</v>
      </c>
      <c r="C6">
        <v>0.31378999000000002</v>
      </c>
      <c r="D6">
        <v>30.128999709999999</v>
      </c>
      <c r="E6">
        <v>0.25352001000000002</v>
      </c>
      <c r="F6">
        <v>37.055000309999997</v>
      </c>
      <c r="G6">
        <v>-0.14530000000000001</v>
      </c>
      <c r="H6">
        <v>-9.9000003020963285E+37</v>
      </c>
      <c r="J6" s="2">
        <f>TREND(Calibration!$A$2:$A$4,Calibration!$B$2:$B$4,C6)</f>
        <v>385.87351687087562</v>
      </c>
      <c r="K6" s="2">
        <f>TREND(Calibration!$A$2:$A$4,Calibration!$C$2:$C$4,E6)</f>
        <v>477.43357183952958</v>
      </c>
      <c r="L6" s="2">
        <f>TREND(Calibration!$A$2:$A$4,Calibration!$D$2:$D$4,G6)</f>
        <v>1163.3333333333333</v>
      </c>
    </row>
    <row r="7" spans="1:12" x14ac:dyDescent="0.25">
      <c r="A7">
        <v>25079</v>
      </c>
      <c r="B7">
        <v>15.64299965</v>
      </c>
      <c r="C7">
        <v>0.31091999999999997</v>
      </c>
      <c r="D7">
        <v>30.155000690000001</v>
      </c>
      <c r="E7">
        <v>0.25313999999999998</v>
      </c>
      <c r="F7">
        <v>36.993999479999999</v>
      </c>
      <c r="G7">
        <v>-9.8760000000000001E-2</v>
      </c>
      <c r="H7">
        <v>350.62600708000002</v>
      </c>
      <c r="J7" s="2">
        <f>TREND(Calibration!$A$2:$A$4,Calibration!$B$2:$B$4,C7)</f>
        <v>372.95935907750118</v>
      </c>
      <c r="K7" s="2">
        <f>TREND(Calibration!$A$2:$A$4,Calibration!$C$2:$C$4,E7)</f>
        <v>474.37675937308359</v>
      </c>
      <c r="L7" s="2">
        <f>TREND(Calibration!$A$2:$A$4,Calibration!$D$2:$D$4,G7)</f>
        <v>1163.3333333333333</v>
      </c>
    </row>
    <row r="8" spans="1:12" x14ac:dyDescent="0.25">
      <c r="A8">
        <v>30079</v>
      </c>
      <c r="B8">
        <v>15.64299965</v>
      </c>
      <c r="C8">
        <v>0.30794999000000001</v>
      </c>
      <c r="D8">
        <v>30.145000459999999</v>
      </c>
      <c r="E8">
        <v>0.25242998999999999</v>
      </c>
      <c r="F8">
        <v>37.004001619999997</v>
      </c>
      <c r="G8">
        <v>3.2539999999999999E-2</v>
      </c>
      <c r="H8">
        <v>-9.9000003020963285E+37</v>
      </c>
      <c r="J8" s="2">
        <f>TREND(Calibration!$A$2:$A$4,Calibration!$B$2:$B$4,C8)</f>
        <v>359.59513906701363</v>
      </c>
      <c r="K8" s="2">
        <f>TREND(Calibration!$A$2:$A$4,Calibration!$C$2:$C$4,E8)</f>
        <v>468.6654164628942</v>
      </c>
      <c r="L8" s="2">
        <f>TREND(Calibration!$A$2:$A$4,Calibration!$D$2:$D$4,G8)</f>
        <v>1163.3333333333333</v>
      </c>
    </row>
    <row r="9" spans="1:12" x14ac:dyDescent="0.25">
      <c r="A9">
        <v>35081</v>
      </c>
      <c r="B9">
        <v>15.63700008</v>
      </c>
      <c r="C9">
        <v>0.30935001000000001</v>
      </c>
      <c r="D9">
        <v>30.155000690000001</v>
      </c>
      <c r="E9">
        <v>0.25216000999999999</v>
      </c>
      <c r="F9">
        <v>37.016998289999997</v>
      </c>
      <c r="G9">
        <v>-5.5570000000000001E-2</v>
      </c>
      <c r="H9">
        <v>623.06896973000005</v>
      </c>
      <c r="J9" s="2">
        <f>TREND(Calibration!$A$2:$A$4,Calibration!$B$2:$B$4,C9)</f>
        <v>365.89484017882228</v>
      </c>
      <c r="K9" s="2">
        <f>TREND(Calibration!$A$2:$A$4,Calibration!$C$2:$C$4,E9)</f>
        <v>466.49368879864596</v>
      </c>
      <c r="L9" s="2">
        <f>TREND(Calibration!$A$2:$A$4,Calibration!$D$2:$D$4,G9)</f>
        <v>1163.3333333333333</v>
      </c>
    </row>
    <row r="10" spans="1:12" x14ac:dyDescent="0.25">
      <c r="A10">
        <v>40093</v>
      </c>
      <c r="B10">
        <v>15.675999640000001</v>
      </c>
      <c r="C10">
        <v>0.308</v>
      </c>
      <c r="D10">
        <v>30.145000459999999</v>
      </c>
      <c r="E10">
        <v>0.25173000000000001</v>
      </c>
      <c r="F10">
        <v>37.05099869</v>
      </c>
      <c r="G10">
        <v>-9.9460000000000007E-2</v>
      </c>
      <c r="H10">
        <v>-9.9000003020963285E+37</v>
      </c>
      <c r="J10" s="2">
        <f>TREND(Calibration!$A$2:$A$4,Calibration!$B$2:$B$4,C10)</f>
        <v>359.82017017557018</v>
      </c>
      <c r="K10" s="2">
        <f>TREND(Calibration!$A$2:$A$4,Calibration!$C$2:$C$4,E10)</f>
        <v>463.03467474981494</v>
      </c>
      <c r="L10" s="2">
        <f>TREND(Calibration!$A$2:$A$4,Calibration!$D$2:$D$4,G10)</f>
        <v>1163.3333333333333</v>
      </c>
    </row>
    <row r="11" spans="1:12" x14ac:dyDescent="0.25">
      <c r="A11">
        <v>45108</v>
      </c>
      <c r="B11">
        <v>15.64299965</v>
      </c>
      <c r="C11">
        <v>0.31060000999999998</v>
      </c>
      <c r="D11">
        <v>30.145000459999999</v>
      </c>
      <c r="E11">
        <v>0.25141001000000002</v>
      </c>
      <c r="F11">
        <v>36.998001100000003</v>
      </c>
      <c r="G11">
        <v>-0.15107999999999999</v>
      </c>
      <c r="H11">
        <v>536.92297363</v>
      </c>
      <c r="J11" s="2">
        <f>TREND(Calibration!$A$2:$A$4,Calibration!$B$2:$B$4,C11)</f>
        <v>371.51949296218322</v>
      </c>
      <c r="K11" s="2">
        <f>TREND(Calibration!$A$2:$A$4,Calibration!$C$2:$C$4,E11)</f>
        <v>460.46066506286479</v>
      </c>
      <c r="L11" s="2">
        <f>TREND(Calibration!$A$2:$A$4,Calibration!$D$2:$D$4,G11)</f>
        <v>1163.3333333333333</v>
      </c>
    </row>
    <row r="12" spans="1:12" x14ac:dyDescent="0.25">
      <c r="A12">
        <v>50163</v>
      </c>
      <c r="B12">
        <v>15.652999879999999</v>
      </c>
      <c r="C12">
        <v>0.31189001</v>
      </c>
      <c r="D12">
        <v>30.148000719999999</v>
      </c>
      <c r="E12">
        <v>0.25141001000000002</v>
      </c>
      <c r="F12">
        <v>37.022998809999997</v>
      </c>
      <c r="G12">
        <v>-0.20080999999999999</v>
      </c>
      <c r="H12">
        <v>71.146003719999996</v>
      </c>
      <c r="J12" s="2">
        <f>TREND(Calibration!$A$2:$A$4,Calibration!$B$2:$B$4,C12)</f>
        <v>377.32413463461171</v>
      </c>
      <c r="K12" s="2">
        <f>TREND(Calibration!$A$2:$A$4,Calibration!$C$2:$C$4,E12)</f>
        <v>460.46066506286479</v>
      </c>
      <c r="L12" s="2">
        <f>TREND(Calibration!$A$2:$A$4,Calibration!$D$2:$D$4,G12)</f>
        <v>1163.3333333333333</v>
      </c>
    </row>
    <row r="13" spans="1:12" x14ac:dyDescent="0.25">
      <c r="A13">
        <v>55090</v>
      </c>
      <c r="B13">
        <v>15.704999920000001</v>
      </c>
      <c r="C13">
        <v>0.31156999000000002</v>
      </c>
      <c r="D13">
        <v>30.090000150000002</v>
      </c>
      <c r="E13">
        <v>0.25113999999999997</v>
      </c>
      <c r="F13">
        <v>37.028999329999998</v>
      </c>
      <c r="G13">
        <v>2.5510000000000001E-2</v>
      </c>
      <c r="H13">
        <v>-9.9000003020963285E+37</v>
      </c>
      <c r="J13" s="2">
        <f>TREND(Calibration!$A$2:$A$4,Calibration!$B$2:$B$4,C13)</f>
        <v>375.88413352762677</v>
      </c>
      <c r="K13" s="2">
        <f>TREND(Calibration!$A$2:$A$4,Calibration!$C$2:$C$4,E13)</f>
        <v>458.2886960776666</v>
      </c>
      <c r="L13" s="2">
        <f>TREND(Calibration!$A$2:$A$4,Calibration!$D$2:$D$4,G13)</f>
        <v>1163.3333333333333</v>
      </c>
    </row>
    <row r="14" spans="1:12" x14ac:dyDescent="0.25">
      <c r="A14">
        <v>60082</v>
      </c>
      <c r="B14">
        <v>15.678999900000001</v>
      </c>
      <c r="C14">
        <v>0.31156999000000002</v>
      </c>
      <c r="D14">
        <v>30.142000199999998</v>
      </c>
      <c r="E14">
        <v>0.25108001000000002</v>
      </c>
      <c r="F14">
        <v>37.039001460000001</v>
      </c>
      <c r="G14">
        <v>0.11795</v>
      </c>
      <c r="H14">
        <v>-9.9000003020963285E+37</v>
      </c>
      <c r="J14" s="2">
        <f>TREND(Calibration!$A$2:$A$4,Calibration!$B$2:$B$4,C14)</f>
        <v>375.88413352762677</v>
      </c>
      <c r="K14" s="2">
        <f>TREND(Calibration!$A$2:$A$4,Calibration!$C$2:$C$4,E14)</f>
        <v>457.80613461912094</v>
      </c>
      <c r="L14" s="2">
        <f>TREND(Calibration!$A$2:$A$4,Calibration!$D$2:$D$4,G14)</f>
        <v>1163.3333333333333</v>
      </c>
    </row>
    <row r="15" spans="1:12" x14ac:dyDescent="0.25">
      <c r="A15">
        <v>65082</v>
      </c>
      <c r="B15">
        <v>15.678999900000001</v>
      </c>
      <c r="C15">
        <v>0.31156999000000002</v>
      </c>
      <c r="D15">
        <v>30.138999940000001</v>
      </c>
      <c r="E15">
        <v>0.25108001000000002</v>
      </c>
      <c r="F15">
        <v>36.98500061</v>
      </c>
      <c r="G15">
        <v>6.6049999999999998E-2</v>
      </c>
      <c r="H15">
        <v>-31.318000789999999</v>
      </c>
      <c r="J15" s="2">
        <f>TREND(Calibration!$A$2:$A$4,Calibration!$B$2:$B$4,C15)</f>
        <v>375.88413352762677</v>
      </c>
      <c r="K15" s="2">
        <f>TREND(Calibration!$A$2:$A$4,Calibration!$C$2:$C$4,E15)</f>
        <v>457.80613461912094</v>
      </c>
      <c r="L15" s="2">
        <f>TREND(Calibration!$A$2:$A$4,Calibration!$D$2:$D$4,G15)</f>
        <v>1163.3333333333333</v>
      </c>
    </row>
    <row r="16" spans="1:12" x14ac:dyDescent="0.25">
      <c r="A16">
        <v>70130</v>
      </c>
      <c r="B16">
        <v>15.68500042</v>
      </c>
      <c r="C16">
        <v>0.31043999999999999</v>
      </c>
      <c r="D16">
        <v>30.138999940000001</v>
      </c>
      <c r="E16">
        <v>0.25119001000000002</v>
      </c>
      <c r="F16">
        <v>37.026000979999999</v>
      </c>
      <c r="G16">
        <v>-6.7729999999999999E-2</v>
      </c>
      <c r="H16">
        <v>505.56698607999999</v>
      </c>
      <c r="J16" s="2">
        <f>TREND(Calibration!$A$2:$A$4,Calibration!$B$2:$B$4,C16)</f>
        <v>370.79949240869064</v>
      </c>
      <c r="K16" s="2">
        <f>TREND(Calibration!$A$2:$A$4,Calibration!$C$2:$C$4,E16)</f>
        <v>458.69097810036897</v>
      </c>
      <c r="L16" s="2">
        <f>TREND(Calibration!$A$2:$A$4,Calibration!$D$2:$D$4,G16)</f>
        <v>1163.3333333333333</v>
      </c>
    </row>
    <row r="17" spans="1:12" x14ac:dyDescent="0.25">
      <c r="A17">
        <v>75082</v>
      </c>
      <c r="B17">
        <v>15.675999640000001</v>
      </c>
      <c r="C17">
        <v>0.31417</v>
      </c>
      <c r="D17">
        <v>30.142000199999998</v>
      </c>
      <c r="E17">
        <v>0.25113999999999997</v>
      </c>
      <c r="F17">
        <v>37.026000979999999</v>
      </c>
      <c r="G17">
        <v>-0.15887000000000001</v>
      </c>
      <c r="H17">
        <v>181.20700073</v>
      </c>
      <c r="J17" s="2">
        <f>TREND(Calibration!$A$2:$A$4,Calibration!$B$2:$B$4,C17)</f>
        <v>387.58345631423958</v>
      </c>
      <c r="K17" s="2">
        <f>TREND(Calibration!$A$2:$A$4,Calibration!$C$2:$C$4,E17)</f>
        <v>458.2886960776666</v>
      </c>
      <c r="L17" s="2">
        <f>TREND(Calibration!$A$2:$A$4,Calibration!$D$2:$D$4,G17)</f>
        <v>1163.3333333333333</v>
      </c>
    </row>
    <row r="18" spans="1:12" x14ac:dyDescent="0.25">
      <c r="A18">
        <v>80107</v>
      </c>
      <c r="B18">
        <v>15.73400021</v>
      </c>
      <c r="C18">
        <v>0.308</v>
      </c>
      <c r="D18">
        <v>30.097000120000001</v>
      </c>
      <c r="E18">
        <v>0.25075998999999999</v>
      </c>
      <c r="F18">
        <v>37.041999820000001</v>
      </c>
      <c r="G18">
        <v>0.13075999999999999</v>
      </c>
      <c r="H18">
        <v>-9.9000003020963285E+37</v>
      </c>
      <c r="J18" s="2">
        <f>TREND(Calibration!$A$2:$A$4,Calibration!$B$2:$B$4,C18)</f>
        <v>359.82017017557018</v>
      </c>
      <c r="K18" s="2">
        <f>TREND(Calibration!$A$2:$A$4,Calibration!$C$2:$C$4,E18)</f>
        <v>455.23188361122106</v>
      </c>
      <c r="L18" s="2">
        <f>TREND(Calibration!$A$2:$A$4,Calibration!$D$2:$D$4,G18)</f>
        <v>1163.3333333333333</v>
      </c>
    </row>
    <row r="19" spans="1:12" x14ac:dyDescent="0.25">
      <c r="A19">
        <v>85103</v>
      </c>
      <c r="B19">
        <v>15.72399998</v>
      </c>
      <c r="C19">
        <v>0.30691998999999998</v>
      </c>
      <c r="D19">
        <v>30.131999969999999</v>
      </c>
      <c r="E19">
        <v>0.25075998999999999</v>
      </c>
      <c r="F19">
        <v>37.048000340000002</v>
      </c>
      <c r="G19">
        <v>0.12530000999999999</v>
      </c>
      <c r="H19">
        <v>91.285003660000001</v>
      </c>
      <c r="J19" s="2">
        <f>TREND(Calibration!$A$2:$A$4,Calibration!$B$2:$B$4,C19)</f>
        <v>354.96042517352407</v>
      </c>
      <c r="K19" s="2">
        <f>TREND(Calibration!$A$2:$A$4,Calibration!$C$2:$C$4,E19)</f>
        <v>455.23188361122106</v>
      </c>
      <c r="L19" s="2">
        <f>TREND(Calibration!$A$2:$A$4,Calibration!$D$2:$D$4,G19)</f>
        <v>1163.3333333333333</v>
      </c>
    </row>
    <row r="20" spans="1:12" x14ac:dyDescent="0.25">
      <c r="A20">
        <v>90082</v>
      </c>
      <c r="B20">
        <v>15.727000240000001</v>
      </c>
      <c r="C20">
        <v>0.31464999999999999</v>
      </c>
      <c r="D20">
        <v>30.163999560000001</v>
      </c>
      <c r="E20">
        <v>0.25080999999999998</v>
      </c>
      <c r="F20">
        <v>37.004001619999997</v>
      </c>
      <c r="G20">
        <v>-0.24162</v>
      </c>
      <c r="H20">
        <v>475.71398926000001</v>
      </c>
      <c r="J20" s="2">
        <f>TREND(Calibration!$A$2:$A$4,Calibration!$B$2:$B$4,C20)</f>
        <v>389.74332298305012</v>
      </c>
      <c r="K20" s="2">
        <f>TREND(Calibration!$A$2:$A$4,Calibration!$C$2:$C$4,E20)</f>
        <v>455.63416563392298</v>
      </c>
      <c r="L20" s="2">
        <f>TREND(Calibration!$A$2:$A$4,Calibration!$D$2:$D$4,G20)</f>
        <v>1163.3333333333333</v>
      </c>
    </row>
    <row r="21" spans="1:12" x14ac:dyDescent="0.25">
      <c r="A21">
        <v>95081</v>
      </c>
      <c r="B21">
        <v>15.788999560000001</v>
      </c>
      <c r="C21">
        <v>0.31697999999999998</v>
      </c>
      <c r="D21">
        <v>30.148000719999999</v>
      </c>
      <c r="E21">
        <v>0.25080999999999998</v>
      </c>
      <c r="F21">
        <v>37.026000979999999</v>
      </c>
      <c r="G21">
        <v>8.3080000000000001E-2</v>
      </c>
      <c r="H21">
        <v>-9.9000003020963285E+37</v>
      </c>
      <c r="J21" s="2">
        <f>TREND(Calibration!$A$2:$A$4,Calibration!$B$2:$B$4,C21)</f>
        <v>400.22767577123477</v>
      </c>
      <c r="K21" s="2">
        <f>TREND(Calibration!$A$2:$A$4,Calibration!$C$2:$C$4,E21)</f>
        <v>455.63416563392298</v>
      </c>
      <c r="L21" s="2">
        <f>TREND(Calibration!$A$2:$A$4,Calibration!$D$2:$D$4,G21)</f>
        <v>1163.3333333333333</v>
      </c>
    </row>
    <row r="22" spans="1:12" x14ac:dyDescent="0.25">
      <c r="A22">
        <v>100125</v>
      </c>
      <c r="B22">
        <v>15.730999949999999</v>
      </c>
      <c r="C22">
        <v>0.31492000999999997</v>
      </c>
      <c r="D22">
        <v>30.17399979</v>
      </c>
      <c r="E22">
        <v>0.25091999999999998</v>
      </c>
      <c r="F22">
        <v>36.987998959999999</v>
      </c>
      <c r="G22">
        <v>3.3079999999999998E-2</v>
      </c>
      <c r="H22">
        <v>996.90802001999998</v>
      </c>
      <c r="J22" s="2">
        <f>TREND(Calibration!$A$2:$A$4,Calibration!$B$2:$B$4,C22)</f>
        <v>390.95829298147828</v>
      </c>
      <c r="K22" s="2">
        <f>TREND(Calibration!$A$2:$A$4,Calibration!$C$2:$C$4,E22)</f>
        <v>456.51900911517077</v>
      </c>
      <c r="L22" s="2">
        <f>TREND(Calibration!$A$2:$A$4,Calibration!$D$2:$D$4,G22)</f>
        <v>1163.3333333333333</v>
      </c>
    </row>
    <row r="23" spans="1:12" x14ac:dyDescent="0.25">
      <c r="A23">
        <v>105098</v>
      </c>
      <c r="B23">
        <v>15.75</v>
      </c>
      <c r="C23">
        <v>0.31378999000000002</v>
      </c>
      <c r="D23">
        <v>30.148000719999999</v>
      </c>
      <c r="E23">
        <v>0.25038000999999999</v>
      </c>
      <c r="F23">
        <v>37.016998289999997</v>
      </c>
      <c r="G23">
        <v>-6.9349999999999995E-2</v>
      </c>
      <c r="H23">
        <v>-9.9000003020963285E+37</v>
      </c>
      <c r="J23" s="2">
        <f>TREND(Calibration!$A$2:$A$4,Calibration!$B$2:$B$4,C23)</f>
        <v>385.87351687087562</v>
      </c>
      <c r="K23" s="2">
        <f>TREND(Calibration!$A$2:$A$4,Calibration!$C$2:$C$4,E23)</f>
        <v>452.1753124657248</v>
      </c>
      <c r="L23" s="2">
        <f>TREND(Calibration!$A$2:$A$4,Calibration!$D$2:$D$4,G23)</f>
        <v>1163.3333333333333</v>
      </c>
    </row>
    <row r="24" spans="1:12" x14ac:dyDescent="0.25">
      <c r="A24">
        <v>110092</v>
      </c>
      <c r="B24">
        <v>15.74400043</v>
      </c>
      <c r="C24">
        <v>0.31027000999999998</v>
      </c>
      <c r="D24">
        <v>30.135000229999999</v>
      </c>
      <c r="E24">
        <v>0.25049000999999999</v>
      </c>
      <c r="F24">
        <v>37.0320015</v>
      </c>
      <c r="G24">
        <v>9.0219999999999995E-2</v>
      </c>
      <c r="H24">
        <v>-9.9000003020963285E+37</v>
      </c>
      <c r="J24" s="2">
        <f>TREND(Calibration!$A$2:$A$4,Calibration!$B$2:$B$4,C24)</f>
        <v>370.03458462737581</v>
      </c>
      <c r="K24" s="2">
        <f>TREND(Calibration!$A$2:$A$4,Calibration!$C$2:$C$4,E24)</f>
        <v>453.06015594697283</v>
      </c>
      <c r="L24" s="2">
        <f>TREND(Calibration!$A$2:$A$4,Calibration!$D$2:$D$4,G24)</f>
        <v>1163.3333333333333</v>
      </c>
    </row>
    <row r="25" spans="1:12" x14ac:dyDescent="0.25">
      <c r="A25">
        <v>115081</v>
      </c>
      <c r="B25">
        <v>15.708000180000001</v>
      </c>
      <c r="C25">
        <v>0.31373000000000001</v>
      </c>
      <c r="D25">
        <v>30.155000690000001</v>
      </c>
      <c r="E25">
        <v>0.25080999999999998</v>
      </c>
      <c r="F25">
        <v>37.022998809999997</v>
      </c>
      <c r="G25">
        <v>0.11427</v>
      </c>
      <c r="H25">
        <v>9.2869997000000009</v>
      </c>
      <c r="J25" s="2">
        <f>TREND(Calibration!$A$2:$A$4,Calibration!$B$2:$B$4,C25)</f>
        <v>385.60357853449659</v>
      </c>
      <c r="K25" s="2">
        <f>TREND(Calibration!$A$2:$A$4,Calibration!$C$2:$C$4,E25)</f>
        <v>455.63416563392298</v>
      </c>
      <c r="L25" s="2">
        <f>TREND(Calibration!$A$2:$A$4,Calibration!$D$2:$D$4,G25)</f>
        <v>1163.3333333333333</v>
      </c>
    </row>
    <row r="26" spans="1:12" x14ac:dyDescent="0.25">
      <c r="A26">
        <v>120122</v>
      </c>
      <c r="B26">
        <v>15.66300011</v>
      </c>
      <c r="C26">
        <v>0.31535000000000002</v>
      </c>
      <c r="D26">
        <v>30.150999070000001</v>
      </c>
      <c r="E26">
        <v>0.25042998999999999</v>
      </c>
      <c r="F26">
        <v>37.000999450000002</v>
      </c>
      <c r="G26">
        <v>-3.5189999999999999E-2</v>
      </c>
      <c r="H26">
        <v>708.15600586000005</v>
      </c>
      <c r="J26" s="2">
        <f>TREND(Calibration!$A$2:$A$4,Calibration!$B$2:$B$4,C26)</f>
        <v>392.89312854173227</v>
      </c>
      <c r="K26" s="2">
        <f>TREND(Calibration!$A$2:$A$4,Calibration!$C$2:$C$4,E26)</f>
        <v>452.57735316747744</v>
      </c>
      <c r="L26" s="2">
        <f>TREND(Calibration!$A$2:$A$4,Calibration!$D$2:$D$4,G26)</f>
        <v>1163.3333333333333</v>
      </c>
    </row>
    <row r="27" spans="1:12" x14ac:dyDescent="0.25">
      <c r="A27">
        <v>125091</v>
      </c>
      <c r="B27">
        <v>15.652999879999999</v>
      </c>
      <c r="C27">
        <v>0.31038000999999998</v>
      </c>
      <c r="D27">
        <v>30.158000950000002</v>
      </c>
      <c r="E27">
        <v>0.25080999999999998</v>
      </c>
      <c r="F27">
        <v>36.98500061</v>
      </c>
      <c r="G27">
        <v>2.562E-2</v>
      </c>
      <c r="H27">
        <v>26.283000950000002</v>
      </c>
      <c r="J27" s="2">
        <f>TREND(Calibration!$A$2:$A$4,Calibration!$B$2:$B$4,C27)</f>
        <v>370.52955407231161</v>
      </c>
      <c r="K27" s="2">
        <f>TREND(Calibration!$A$2:$A$4,Calibration!$C$2:$C$4,E27)</f>
        <v>455.63416563392298</v>
      </c>
      <c r="L27" s="2">
        <f>TREND(Calibration!$A$2:$A$4,Calibration!$D$2:$D$4,G27)</f>
        <v>1163.3333333333333</v>
      </c>
    </row>
    <row r="28" spans="1:12" x14ac:dyDescent="0.25">
      <c r="A28">
        <v>130090</v>
      </c>
      <c r="B28">
        <v>15.682000159999999</v>
      </c>
      <c r="C28">
        <v>0.30864998999999999</v>
      </c>
      <c r="D28">
        <v>30.125999449999998</v>
      </c>
      <c r="E28">
        <v>0.25080999999999998</v>
      </c>
      <c r="F28">
        <v>37.05099869</v>
      </c>
      <c r="G28">
        <v>0.14438000000000001</v>
      </c>
      <c r="H28">
        <v>-72.513999940000005</v>
      </c>
      <c r="J28" s="2">
        <f>TREND(Calibration!$A$2:$A$4,Calibration!$B$2:$B$4,C28)</f>
        <v>362.74494462569555</v>
      </c>
      <c r="K28" s="2">
        <f>TREND(Calibration!$A$2:$A$4,Calibration!$C$2:$C$4,E28)</f>
        <v>455.63416563392298</v>
      </c>
      <c r="L28" s="2">
        <f>TREND(Calibration!$A$2:$A$4,Calibration!$D$2:$D$4,G28)</f>
        <v>1163.3333333333333</v>
      </c>
    </row>
    <row r="29" spans="1:12" x14ac:dyDescent="0.25">
      <c r="A29">
        <v>135093</v>
      </c>
      <c r="B29">
        <v>15.69499969</v>
      </c>
      <c r="C29">
        <v>0.31064998999999999</v>
      </c>
      <c r="D29">
        <v>30.148000719999999</v>
      </c>
      <c r="E29">
        <v>0.25086998999999999</v>
      </c>
      <c r="F29">
        <v>37.026000979999999</v>
      </c>
      <c r="G29">
        <v>0.14487</v>
      </c>
      <c r="H29">
        <v>-9.9000003020963285E+37</v>
      </c>
      <c r="J29" s="2">
        <f>TREND(Calibration!$A$2:$A$4,Calibration!$B$2:$B$4,C29)</f>
        <v>371.74438907907302</v>
      </c>
      <c r="K29" s="2">
        <f>TREND(Calibration!$A$2:$A$4,Calibration!$C$2:$C$4,E29)</f>
        <v>456.11672709246909</v>
      </c>
      <c r="L29" s="2">
        <f>TREND(Calibration!$A$2:$A$4,Calibration!$D$2:$D$4,G29)</f>
        <v>1163.3333333333333</v>
      </c>
    </row>
    <row r="30" spans="1:12" x14ac:dyDescent="0.25">
      <c r="A30">
        <v>140106</v>
      </c>
      <c r="B30">
        <v>15.67700005</v>
      </c>
      <c r="C30">
        <v>0.31156999000000002</v>
      </c>
      <c r="D30">
        <v>30.10899925</v>
      </c>
      <c r="E30">
        <v>0.25080999999999998</v>
      </c>
      <c r="F30">
        <v>37.04499817</v>
      </c>
      <c r="G30">
        <v>0.20773</v>
      </c>
      <c r="H30">
        <v>158.33299255</v>
      </c>
      <c r="J30" s="2">
        <f>TREND(Calibration!$A$2:$A$4,Calibration!$B$2:$B$4,C30)</f>
        <v>375.88413352762677</v>
      </c>
      <c r="K30" s="2">
        <f>TREND(Calibration!$A$2:$A$4,Calibration!$C$2:$C$4,E30)</f>
        <v>455.63416563392298</v>
      </c>
      <c r="L30" s="2">
        <f>TREND(Calibration!$A$2:$A$4,Calibration!$D$2:$D$4,G30)</f>
        <v>1163.3333333333333</v>
      </c>
    </row>
    <row r="31" spans="1:12" x14ac:dyDescent="0.25">
      <c r="A31">
        <v>145082</v>
      </c>
      <c r="B31">
        <v>15.69999981</v>
      </c>
      <c r="C31">
        <v>0.31697999999999998</v>
      </c>
      <c r="D31">
        <v>30.135000229999999</v>
      </c>
      <c r="E31">
        <v>0.25113999999999997</v>
      </c>
      <c r="F31">
        <v>37.020000459999999</v>
      </c>
      <c r="G31">
        <v>0.11276</v>
      </c>
      <c r="H31">
        <v>-9.9000003020963285E+37</v>
      </c>
      <c r="J31" s="2">
        <f>TREND(Calibration!$A$2:$A$4,Calibration!$B$2:$B$4,C31)</f>
        <v>400.22767577123477</v>
      </c>
      <c r="K31" s="2">
        <f>TREND(Calibration!$A$2:$A$4,Calibration!$C$2:$C$4,E31)</f>
        <v>458.2886960776666</v>
      </c>
      <c r="L31" s="2">
        <f>TREND(Calibration!$A$2:$A$4,Calibration!$D$2:$D$4,G31)</f>
        <v>1163.3333333333333</v>
      </c>
    </row>
    <row r="32" spans="1:12" x14ac:dyDescent="0.25">
      <c r="A32">
        <v>150081</v>
      </c>
      <c r="B32">
        <v>15.68999958</v>
      </c>
      <c r="C32">
        <v>0.31060000999999998</v>
      </c>
      <c r="D32">
        <v>30.13800049</v>
      </c>
      <c r="E32">
        <v>0.25152001000000002</v>
      </c>
      <c r="F32">
        <v>37.026000979999999</v>
      </c>
      <c r="G32">
        <v>6.9139999999999993E-2</v>
      </c>
      <c r="H32">
        <v>79.843002319999997</v>
      </c>
      <c r="J32" s="2">
        <f>TREND(Calibration!$A$2:$A$4,Calibration!$B$2:$B$4,C32)</f>
        <v>371.51949296218322</v>
      </c>
      <c r="K32" s="2">
        <f>TREND(Calibration!$A$2:$A$4,Calibration!$C$2:$C$4,E32)</f>
        <v>461.34550854411259</v>
      </c>
      <c r="L32" s="2">
        <f>TREND(Calibration!$A$2:$A$4,Calibration!$D$2:$D$4,G32)</f>
        <v>1163.3333333333333</v>
      </c>
    </row>
    <row r="33" spans="1:12" x14ac:dyDescent="0.25">
      <c r="A33">
        <v>155084</v>
      </c>
      <c r="B33">
        <v>15.66800022</v>
      </c>
      <c r="C33">
        <v>0.31162000000000001</v>
      </c>
      <c r="D33">
        <v>30.170000080000001</v>
      </c>
      <c r="E33">
        <v>0.25119001000000002</v>
      </c>
      <c r="F33">
        <v>36.965999600000004</v>
      </c>
      <c r="G33">
        <v>-1.924E-2</v>
      </c>
      <c r="H33">
        <v>1002.85198975</v>
      </c>
      <c r="J33" s="2">
        <f>TREND(Calibration!$A$2:$A$4,Calibration!$B$2:$B$4,C33)</f>
        <v>376.10916463618355</v>
      </c>
      <c r="K33" s="2">
        <f>TREND(Calibration!$A$2:$A$4,Calibration!$C$2:$C$4,E33)</f>
        <v>458.69097810036897</v>
      </c>
      <c r="L33" s="2">
        <f>TREND(Calibration!$A$2:$A$4,Calibration!$D$2:$D$4,G33)</f>
        <v>1163.3333333333333</v>
      </c>
    </row>
    <row r="34" spans="1:12" x14ac:dyDescent="0.25">
      <c r="A34">
        <v>160112</v>
      </c>
      <c r="B34">
        <v>15.708000180000001</v>
      </c>
      <c r="C34">
        <v>0.30860000999999998</v>
      </c>
      <c r="D34">
        <v>30.17099953</v>
      </c>
      <c r="E34">
        <v>0.25119001000000002</v>
      </c>
      <c r="F34">
        <v>36.991001130000001</v>
      </c>
      <c r="G34">
        <v>-0.11287</v>
      </c>
      <c r="H34">
        <v>333.51000977000001</v>
      </c>
      <c r="J34" s="2">
        <f>TREND(Calibration!$A$2:$A$4,Calibration!$B$2:$B$4,C34)</f>
        <v>362.52004850880576</v>
      </c>
      <c r="K34" s="2">
        <f>TREND(Calibration!$A$2:$A$4,Calibration!$C$2:$C$4,E34)</f>
        <v>458.69097810036897</v>
      </c>
      <c r="L34" s="2">
        <f>TREND(Calibration!$A$2:$A$4,Calibration!$D$2:$D$4,G34)</f>
        <v>1163.3333333333333</v>
      </c>
    </row>
    <row r="35" spans="1:12" x14ac:dyDescent="0.25">
      <c r="A35">
        <v>165083</v>
      </c>
      <c r="B35">
        <v>15.704999920000001</v>
      </c>
      <c r="C35">
        <v>0.31481000999999997</v>
      </c>
      <c r="D35">
        <v>30.17700005</v>
      </c>
      <c r="E35">
        <v>0.25119001000000002</v>
      </c>
      <c r="F35">
        <v>36.969001769999998</v>
      </c>
      <c r="G35">
        <v>-0.1067</v>
      </c>
      <c r="H35">
        <v>125.53500366</v>
      </c>
      <c r="J35" s="2">
        <f>TREND(Calibration!$A$2:$A$4,Calibration!$B$2:$B$4,C35)</f>
        <v>390.46332353654248</v>
      </c>
      <c r="K35" s="2">
        <f>TREND(Calibration!$A$2:$A$4,Calibration!$C$2:$C$4,E35)</f>
        <v>458.69097810036897</v>
      </c>
      <c r="L35" s="2">
        <f>TREND(Calibration!$A$2:$A$4,Calibration!$D$2:$D$4,G35)</f>
        <v>1163.3333333333333</v>
      </c>
    </row>
    <row r="36" spans="1:12" x14ac:dyDescent="0.25">
      <c r="A36">
        <v>170097</v>
      </c>
      <c r="B36">
        <v>15.72099972</v>
      </c>
      <c r="C36">
        <v>0.31184000000000001</v>
      </c>
      <c r="D36">
        <v>30.17700005</v>
      </c>
      <c r="E36">
        <v>0.25108001000000002</v>
      </c>
      <c r="F36">
        <v>37.0320015</v>
      </c>
      <c r="G36">
        <v>6.3350000000000004E-2</v>
      </c>
      <c r="H36">
        <v>-9.9000003020963285E+37</v>
      </c>
      <c r="J36" s="2">
        <f>TREND(Calibration!$A$2:$A$4,Calibration!$B$2:$B$4,C36)</f>
        <v>377.09910352605493</v>
      </c>
      <c r="K36" s="2">
        <f>TREND(Calibration!$A$2:$A$4,Calibration!$C$2:$C$4,E36)</f>
        <v>457.80613461912094</v>
      </c>
      <c r="L36" s="2">
        <f>TREND(Calibration!$A$2:$A$4,Calibration!$D$2:$D$4,G36)</f>
        <v>1163.3333333333333</v>
      </c>
    </row>
    <row r="37" spans="1:12" x14ac:dyDescent="0.25">
      <c r="A37">
        <v>175092</v>
      </c>
      <c r="B37">
        <v>15.69200039</v>
      </c>
      <c r="C37">
        <v>0.31444000999999999</v>
      </c>
      <c r="D37">
        <v>30.155000690000001</v>
      </c>
      <c r="E37">
        <v>0.25113999999999997</v>
      </c>
      <c r="F37">
        <v>37.026000979999999</v>
      </c>
      <c r="G37">
        <v>-8.7139999999999995E-2</v>
      </c>
      <c r="H37">
        <v>-41.816001890000003</v>
      </c>
      <c r="J37" s="2">
        <f>TREND(Calibration!$A$2:$A$4,Calibration!$B$2:$B$4,C37)</f>
        <v>388.79842631266774</v>
      </c>
      <c r="K37" s="2">
        <f>TREND(Calibration!$A$2:$A$4,Calibration!$C$2:$C$4,E37)</f>
        <v>458.2886960776666</v>
      </c>
      <c r="L37" s="2">
        <f>TREND(Calibration!$A$2:$A$4,Calibration!$D$2:$D$4,G37)</f>
        <v>1163.3333333333333</v>
      </c>
    </row>
    <row r="38" spans="1:12" x14ac:dyDescent="0.25">
      <c r="A38">
        <v>180081</v>
      </c>
      <c r="B38">
        <v>15.682000159999999</v>
      </c>
      <c r="C38">
        <v>0.30930001000000001</v>
      </c>
      <c r="D38">
        <v>30.134000780000001</v>
      </c>
      <c r="E38">
        <v>0.25141001000000002</v>
      </c>
      <c r="F38">
        <v>37.0320015</v>
      </c>
      <c r="G38">
        <v>6.9409999999999999E-2</v>
      </c>
      <c r="H38">
        <v>-9.9000003020963285E+37</v>
      </c>
      <c r="J38" s="2">
        <f>TREND(Calibration!$A$2:$A$4,Calibration!$B$2:$B$4,C38)</f>
        <v>365.6698540674879</v>
      </c>
      <c r="K38" s="2">
        <f>TREND(Calibration!$A$2:$A$4,Calibration!$C$2:$C$4,E38)</f>
        <v>460.46066506286479</v>
      </c>
      <c r="L38" s="2">
        <f>TREND(Calibration!$A$2:$A$4,Calibration!$D$2:$D$4,G38)</f>
        <v>1163.3333333333333</v>
      </c>
    </row>
    <row r="39" spans="1:12" x14ac:dyDescent="0.25">
      <c r="A39">
        <v>185093</v>
      </c>
      <c r="B39">
        <v>15.68900013</v>
      </c>
      <c r="C39">
        <v>0.30897998999999998</v>
      </c>
      <c r="D39">
        <v>30.159999849999998</v>
      </c>
      <c r="E39">
        <v>0.25167999000000002</v>
      </c>
      <c r="F39">
        <v>37.041999820000001</v>
      </c>
      <c r="G39">
        <v>0.17995</v>
      </c>
      <c r="H39">
        <v>4.5329999900000004</v>
      </c>
      <c r="J39" s="2">
        <f>TREND(Calibration!$A$2:$A$4,Calibration!$B$2:$B$4,C39)</f>
        <v>364.22985296050297</v>
      </c>
      <c r="K39" s="2">
        <f>TREND(Calibration!$A$2:$A$4,Calibration!$C$2:$C$4,E39)</f>
        <v>462.63239272711303</v>
      </c>
      <c r="L39" s="2">
        <f>TREND(Calibration!$A$2:$A$4,Calibration!$D$2:$D$4,G39)</f>
        <v>1163.3333333333333</v>
      </c>
    </row>
    <row r="40" spans="1:12" x14ac:dyDescent="0.25">
      <c r="A40">
        <v>190092</v>
      </c>
      <c r="B40">
        <v>15.682000159999999</v>
      </c>
      <c r="C40">
        <v>0.30994999000000001</v>
      </c>
      <c r="D40">
        <v>30.190000529999999</v>
      </c>
      <c r="E40">
        <v>0.25178999000000002</v>
      </c>
      <c r="F40">
        <v>36.991001130000001</v>
      </c>
      <c r="G40">
        <v>1.0970000000000001E-2</v>
      </c>
      <c r="H40">
        <v>719.34997558999999</v>
      </c>
      <c r="J40" s="2">
        <f>TREND(Calibration!$A$2:$A$4,Calibration!$B$2:$B$4,C40)</f>
        <v>368.5945835203911</v>
      </c>
      <c r="K40" s="2">
        <f>TREND(Calibration!$A$2:$A$4,Calibration!$C$2:$C$4,E40)</f>
        <v>463.51723620836106</v>
      </c>
      <c r="L40" s="2">
        <f>TREND(Calibration!$A$2:$A$4,Calibration!$D$2:$D$4,G40)</f>
        <v>1163.3333333333333</v>
      </c>
    </row>
    <row r="41" spans="1:12" x14ac:dyDescent="0.25">
      <c r="A41">
        <v>195088</v>
      </c>
      <c r="B41">
        <v>15.756999970000001</v>
      </c>
      <c r="C41">
        <v>0.31222000999999999</v>
      </c>
      <c r="D41">
        <v>30.17399979</v>
      </c>
      <c r="E41">
        <v>0.252</v>
      </c>
      <c r="F41">
        <v>37.0359993</v>
      </c>
      <c r="G41">
        <v>0.12330000000000001</v>
      </c>
      <c r="H41">
        <v>-9.9000003020963285E+37</v>
      </c>
      <c r="J41" s="2">
        <f>TREND(Calibration!$A$2:$A$4,Calibration!$B$2:$B$4,C41)</f>
        <v>378.8090429694189</v>
      </c>
      <c r="K41" s="2">
        <f>TREND(Calibration!$A$2:$A$4,Calibration!$C$2:$C$4,E41)</f>
        <v>465.20656329469625</v>
      </c>
      <c r="L41" s="2">
        <f>TREND(Calibration!$A$2:$A$4,Calibration!$D$2:$D$4,G41)</f>
        <v>1163.3333333333333</v>
      </c>
    </row>
    <row r="42" spans="1:12" x14ac:dyDescent="0.25">
      <c r="A42">
        <v>200091</v>
      </c>
      <c r="B42">
        <v>15.730999949999999</v>
      </c>
      <c r="C42">
        <v>0.30654000999999997</v>
      </c>
      <c r="D42">
        <v>30.21899986</v>
      </c>
      <c r="E42">
        <v>0.25216000999999999</v>
      </c>
      <c r="F42">
        <v>37.0320015</v>
      </c>
      <c r="G42">
        <v>-4.8919999999999998E-2</v>
      </c>
      <c r="H42">
        <v>480.76998901000002</v>
      </c>
      <c r="J42" s="2">
        <f>TREND(Calibration!$A$2:$A$4,Calibration!$B$2:$B$4,C42)</f>
        <v>353.25062072182686</v>
      </c>
      <c r="K42" s="2">
        <f>TREND(Calibration!$A$2:$A$4,Calibration!$C$2:$C$4,E42)</f>
        <v>466.49368879864596</v>
      </c>
      <c r="L42" s="2">
        <f>TREND(Calibration!$A$2:$A$4,Calibration!$D$2:$D$4,G42)</f>
        <v>1163.3333333333333</v>
      </c>
    </row>
    <row r="43" spans="1:12" x14ac:dyDescent="0.25">
      <c r="A43">
        <v>205109</v>
      </c>
      <c r="B43">
        <v>15.75</v>
      </c>
      <c r="C43">
        <v>0.30935001000000001</v>
      </c>
      <c r="D43">
        <v>30.187000269999999</v>
      </c>
      <c r="E43">
        <v>0.25173000000000001</v>
      </c>
      <c r="F43">
        <v>37.009998320000001</v>
      </c>
      <c r="G43">
        <v>7.9189999999999997E-2</v>
      </c>
      <c r="H43">
        <v>-9.9000003020963285E+37</v>
      </c>
      <c r="J43" s="2">
        <f>TREND(Calibration!$A$2:$A$4,Calibration!$B$2:$B$4,C43)</f>
        <v>365.89484017882228</v>
      </c>
      <c r="K43" s="2">
        <f>TREND(Calibration!$A$2:$A$4,Calibration!$C$2:$C$4,E43)</f>
        <v>463.03467474981494</v>
      </c>
      <c r="L43" s="2">
        <f>TREND(Calibration!$A$2:$A$4,Calibration!$D$2:$D$4,G43)</f>
        <v>1163.3333333333333</v>
      </c>
    </row>
    <row r="44" spans="1:12" x14ac:dyDescent="0.25">
      <c r="A44">
        <v>210082</v>
      </c>
      <c r="B44">
        <v>15.76299953</v>
      </c>
      <c r="C44">
        <v>0.31060000999999998</v>
      </c>
      <c r="D44">
        <v>30.184000019999999</v>
      </c>
      <c r="E44">
        <v>0.25152001000000002</v>
      </c>
      <c r="F44">
        <v>37.026000979999999</v>
      </c>
      <c r="G44">
        <v>-7.9030000000000003E-2</v>
      </c>
      <c r="H44">
        <v>649.82202147999999</v>
      </c>
      <c r="J44" s="2">
        <f>TREND(Calibration!$A$2:$A$4,Calibration!$B$2:$B$4,C44)</f>
        <v>371.51949296218322</v>
      </c>
      <c r="K44" s="2">
        <f>TREND(Calibration!$A$2:$A$4,Calibration!$C$2:$C$4,E44)</f>
        <v>461.34550854411259</v>
      </c>
      <c r="L44" s="2">
        <f>TREND(Calibration!$A$2:$A$4,Calibration!$D$2:$D$4,G44)</f>
        <v>1163.3333333333333</v>
      </c>
    </row>
    <row r="45" spans="1:12" x14ac:dyDescent="0.25">
      <c r="A45">
        <v>215082</v>
      </c>
      <c r="B45">
        <v>15.72399998</v>
      </c>
      <c r="C45">
        <v>0.30860000999999998</v>
      </c>
      <c r="D45">
        <v>30.18000031</v>
      </c>
      <c r="E45">
        <v>0.25141001000000002</v>
      </c>
      <c r="F45">
        <v>37.000999450000002</v>
      </c>
      <c r="G45">
        <v>-0.13119</v>
      </c>
      <c r="H45">
        <v>346.48699950999998</v>
      </c>
      <c r="J45" s="2">
        <f>TREND(Calibration!$A$2:$A$4,Calibration!$B$2:$B$4,C45)</f>
        <v>362.52004850880576</v>
      </c>
      <c r="K45" s="2">
        <f>TREND(Calibration!$A$2:$A$4,Calibration!$C$2:$C$4,E45)</f>
        <v>460.46066506286479</v>
      </c>
      <c r="L45" s="2">
        <f>TREND(Calibration!$A$2:$A$4,Calibration!$D$2:$D$4,G45)</f>
        <v>1163.3333333333333</v>
      </c>
    </row>
    <row r="46" spans="1:12" x14ac:dyDescent="0.25">
      <c r="A46">
        <v>220112</v>
      </c>
      <c r="B46">
        <v>15.71500015</v>
      </c>
      <c r="C46">
        <v>0.30930001000000001</v>
      </c>
      <c r="D46">
        <v>30.2159996</v>
      </c>
      <c r="E46">
        <v>0.25141001000000002</v>
      </c>
      <c r="F46">
        <v>37.009998320000001</v>
      </c>
      <c r="G46">
        <v>5.2760000000000001E-2</v>
      </c>
      <c r="H46">
        <v>-9.9000003020963285E+37</v>
      </c>
      <c r="J46" s="2">
        <f>TREND(Calibration!$A$2:$A$4,Calibration!$B$2:$B$4,C46)</f>
        <v>365.6698540674879</v>
      </c>
      <c r="K46" s="2">
        <f>TREND(Calibration!$A$2:$A$4,Calibration!$C$2:$C$4,E46)</f>
        <v>460.46066506286479</v>
      </c>
      <c r="L46" s="2">
        <f>TREND(Calibration!$A$2:$A$4,Calibration!$D$2:$D$4,G46)</f>
        <v>1163.3333333333333</v>
      </c>
    </row>
    <row r="47" spans="1:12" x14ac:dyDescent="0.25">
      <c r="A47">
        <v>225102</v>
      </c>
      <c r="B47">
        <v>15.71800041</v>
      </c>
      <c r="C47">
        <v>0.31156999000000002</v>
      </c>
      <c r="D47">
        <v>30.190000529999999</v>
      </c>
      <c r="E47">
        <v>0.25141001000000002</v>
      </c>
      <c r="F47">
        <v>37.0359993</v>
      </c>
      <c r="G47">
        <v>0.16162001000000001</v>
      </c>
      <c r="H47">
        <v>-59.757999419999997</v>
      </c>
      <c r="J47" s="2">
        <f>TREND(Calibration!$A$2:$A$4,Calibration!$B$2:$B$4,C47)</f>
        <v>375.88413352762677</v>
      </c>
      <c r="K47" s="2">
        <f>TREND(Calibration!$A$2:$A$4,Calibration!$C$2:$C$4,E47)</f>
        <v>460.46066506286479</v>
      </c>
      <c r="L47" s="2">
        <f>TREND(Calibration!$A$2:$A$4,Calibration!$D$2:$D$4,G47)</f>
        <v>1163.3333333333333</v>
      </c>
    </row>
    <row r="48" spans="1:12" x14ac:dyDescent="0.25">
      <c r="A48">
        <v>230105</v>
      </c>
      <c r="B48">
        <v>15.69499969</v>
      </c>
      <c r="C48">
        <v>0.30930001000000001</v>
      </c>
      <c r="D48">
        <v>30.184000019999999</v>
      </c>
      <c r="E48">
        <v>0.25113999999999997</v>
      </c>
      <c r="F48">
        <v>37.016998289999997</v>
      </c>
      <c r="G48">
        <v>1.8159999999999999E-2</v>
      </c>
      <c r="H48">
        <v>-9.9000003020963285E+37</v>
      </c>
      <c r="J48" s="2">
        <f>TREND(Calibration!$A$2:$A$4,Calibration!$B$2:$B$4,C48)</f>
        <v>365.6698540674879</v>
      </c>
      <c r="K48" s="2">
        <f>TREND(Calibration!$A$2:$A$4,Calibration!$C$2:$C$4,E48)</f>
        <v>458.2886960776666</v>
      </c>
      <c r="L48" s="2">
        <f>TREND(Calibration!$A$2:$A$4,Calibration!$D$2:$D$4,G48)</f>
        <v>1163.3333333333333</v>
      </c>
    </row>
    <row r="49" spans="1:12" x14ac:dyDescent="0.25">
      <c r="A49">
        <v>235082</v>
      </c>
      <c r="B49">
        <v>15.61299992</v>
      </c>
      <c r="C49">
        <v>0.31195000000000001</v>
      </c>
      <c r="D49">
        <v>30.18899918</v>
      </c>
      <c r="E49">
        <v>0.25080999999999998</v>
      </c>
      <c r="F49">
        <v>36.987998959999999</v>
      </c>
      <c r="G49">
        <v>-5.9029999999999999E-2</v>
      </c>
      <c r="H49">
        <v>809.70001220999995</v>
      </c>
      <c r="J49" s="2">
        <f>TREND(Calibration!$A$2:$A$4,Calibration!$B$2:$B$4,C49)</f>
        <v>377.59407297099074</v>
      </c>
      <c r="K49" s="2">
        <f>TREND(Calibration!$A$2:$A$4,Calibration!$C$2:$C$4,E49)</f>
        <v>455.63416563392298</v>
      </c>
      <c r="L49" s="2">
        <f>TREND(Calibration!$A$2:$A$4,Calibration!$D$2:$D$4,G49)</f>
        <v>1163.3333333333333</v>
      </c>
    </row>
    <row r="50" spans="1:12" x14ac:dyDescent="0.25">
      <c r="A50">
        <v>240186</v>
      </c>
      <c r="B50">
        <v>15.635000229999999</v>
      </c>
      <c r="C50">
        <v>0.31189001</v>
      </c>
      <c r="D50">
        <v>30.19199944</v>
      </c>
      <c r="E50">
        <v>0.25080999999999998</v>
      </c>
      <c r="F50">
        <v>37.020000459999999</v>
      </c>
      <c r="G50">
        <v>5.0220000000000001E-2</v>
      </c>
      <c r="H50">
        <v>-9.9000003020963285E+37</v>
      </c>
      <c r="J50" s="2">
        <f>TREND(Calibration!$A$2:$A$4,Calibration!$B$2:$B$4,C50)</f>
        <v>377.32413463461171</v>
      </c>
      <c r="K50" s="2">
        <f>TREND(Calibration!$A$2:$A$4,Calibration!$C$2:$C$4,E50)</f>
        <v>455.63416563392298</v>
      </c>
      <c r="L50" s="2">
        <f>TREND(Calibration!$A$2:$A$4,Calibration!$D$2:$D$4,G50)</f>
        <v>1163.3333333333333</v>
      </c>
    </row>
    <row r="51" spans="1:12" x14ac:dyDescent="0.25">
      <c r="A51">
        <v>245094</v>
      </c>
      <c r="B51">
        <v>15.647999759999999</v>
      </c>
      <c r="C51">
        <v>0.31378999000000002</v>
      </c>
      <c r="D51">
        <v>30.19199944</v>
      </c>
      <c r="E51">
        <v>0.25053998999999999</v>
      </c>
      <c r="F51">
        <v>36.98500061</v>
      </c>
      <c r="G51">
        <v>4.0919999999999998E-2</v>
      </c>
      <c r="H51">
        <v>-15.696000099999999</v>
      </c>
      <c r="J51" s="2">
        <f>TREND(Calibration!$A$2:$A$4,Calibration!$B$2:$B$4,C51)</f>
        <v>385.87351687087562</v>
      </c>
      <c r="K51" s="2">
        <f>TREND(Calibration!$A$2:$A$4,Calibration!$C$2:$C$4,E51)</f>
        <v>453.46219664872524</v>
      </c>
      <c r="L51" s="2">
        <f>TREND(Calibration!$A$2:$A$4,Calibration!$D$2:$D$4,G51)</f>
        <v>1163.3333333333333</v>
      </c>
    </row>
    <row r="52" spans="1:12" x14ac:dyDescent="0.25">
      <c r="A52">
        <v>250081</v>
      </c>
      <c r="B52">
        <v>15.65499973</v>
      </c>
      <c r="C52">
        <v>0.31152001000000001</v>
      </c>
      <c r="D52">
        <v>30.166999820000001</v>
      </c>
      <c r="E52">
        <v>0.25053998999999999</v>
      </c>
      <c r="F52">
        <v>37.013000490000003</v>
      </c>
      <c r="G52">
        <v>-7.714E-2</v>
      </c>
      <c r="H52">
        <v>294.61700438999998</v>
      </c>
      <c r="J52" s="2">
        <f>TREND(Calibration!$A$2:$A$4,Calibration!$B$2:$B$4,C52)</f>
        <v>375.65923741073698</v>
      </c>
      <c r="K52" s="2">
        <f>TREND(Calibration!$A$2:$A$4,Calibration!$C$2:$C$4,E52)</f>
        <v>453.46219664872524</v>
      </c>
      <c r="L52" s="2">
        <f>TREND(Calibration!$A$2:$A$4,Calibration!$D$2:$D$4,G52)</f>
        <v>1163.3333333333333</v>
      </c>
    </row>
    <row r="53" spans="1:12" x14ac:dyDescent="0.25">
      <c r="A53">
        <v>255081</v>
      </c>
      <c r="B53">
        <v>15.63399982</v>
      </c>
      <c r="C53">
        <v>0.31195000000000001</v>
      </c>
      <c r="D53">
        <v>30.166000369999999</v>
      </c>
      <c r="E53">
        <v>0.25049000999999999</v>
      </c>
      <c r="F53">
        <v>36.991001130000001</v>
      </c>
      <c r="G53">
        <v>-0.14887001</v>
      </c>
      <c r="H53">
        <v>179.85499573000001</v>
      </c>
      <c r="J53" s="2">
        <f>TREND(Calibration!$A$2:$A$4,Calibration!$B$2:$B$4,C53)</f>
        <v>377.59407297099074</v>
      </c>
      <c r="K53" s="2">
        <f>TREND(Calibration!$A$2:$A$4,Calibration!$C$2:$C$4,E53)</f>
        <v>453.06015594697283</v>
      </c>
      <c r="L53" s="2">
        <f>TREND(Calibration!$A$2:$A$4,Calibration!$D$2:$D$4,G53)</f>
        <v>1163.3333333333333</v>
      </c>
    </row>
    <row r="54" spans="1:12" x14ac:dyDescent="0.25">
      <c r="A54">
        <v>260081</v>
      </c>
      <c r="B54">
        <v>15.618000029999999</v>
      </c>
      <c r="C54">
        <v>0.31064998999999999</v>
      </c>
      <c r="D54">
        <v>30.19799995</v>
      </c>
      <c r="E54">
        <v>0.25049000999999999</v>
      </c>
      <c r="F54">
        <v>36.987998959999999</v>
      </c>
      <c r="G54">
        <v>-0.17860000000000001</v>
      </c>
      <c r="H54">
        <v>89.335998540000006</v>
      </c>
      <c r="J54" s="2">
        <f>TREND(Calibration!$A$2:$A$4,Calibration!$B$2:$B$4,C54)</f>
        <v>371.74438907907302</v>
      </c>
      <c r="K54" s="2">
        <f>TREND(Calibration!$A$2:$A$4,Calibration!$C$2:$C$4,E54)</f>
        <v>453.06015594697283</v>
      </c>
      <c r="L54" s="2">
        <f>TREND(Calibration!$A$2:$A$4,Calibration!$D$2:$D$4,G54)</f>
        <v>1163.3333333333333</v>
      </c>
    </row>
    <row r="55" spans="1:12" x14ac:dyDescent="0.25">
      <c r="A55">
        <v>265081</v>
      </c>
      <c r="B55">
        <v>15.66800022</v>
      </c>
      <c r="C55">
        <v>0.31027000999999998</v>
      </c>
      <c r="D55">
        <v>30.18600082</v>
      </c>
      <c r="E55">
        <v>0.25049000999999999</v>
      </c>
      <c r="F55">
        <v>37.000999450000002</v>
      </c>
      <c r="G55">
        <v>-0.17388998999999999</v>
      </c>
      <c r="H55">
        <v>-9.9000003020963285E+37</v>
      </c>
      <c r="J55" s="2">
        <f>TREND(Calibration!$A$2:$A$4,Calibration!$B$2:$B$4,C55)</f>
        <v>370.03458462737581</v>
      </c>
      <c r="K55" s="2">
        <f>TREND(Calibration!$A$2:$A$4,Calibration!$C$2:$C$4,E55)</f>
        <v>453.06015594697283</v>
      </c>
      <c r="L55" s="2">
        <f>TREND(Calibration!$A$2:$A$4,Calibration!$D$2:$D$4,G55)</f>
        <v>1163.3333333333333</v>
      </c>
    </row>
    <row r="56" spans="1:12" x14ac:dyDescent="0.25">
      <c r="A56">
        <v>270111</v>
      </c>
      <c r="B56">
        <v>15.67099953</v>
      </c>
      <c r="C56">
        <v>0.30772999000000001</v>
      </c>
      <c r="D56">
        <v>30.204999919999999</v>
      </c>
      <c r="E56">
        <v>0.25049000999999999</v>
      </c>
      <c r="F56">
        <v>36.97900009</v>
      </c>
      <c r="G56">
        <v>-0.18788999000000001</v>
      </c>
      <c r="H56">
        <v>185.16000366</v>
      </c>
      <c r="J56" s="2">
        <f>TREND(Calibration!$A$2:$A$4,Calibration!$B$2:$B$4,C56)</f>
        <v>358.60520017714202</v>
      </c>
      <c r="K56" s="2">
        <f>TREND(Calibration!$A$2:$A$4,Calibration!$C$2:$C$4,E56)</f>
        <v>453.06015594697283</v>
      </c>
      <c r="L56" s="2">
        <f>TREND(Calibration!$A$2:$A$4,Calibration!$D$2:$D$4,G56)</f>
        <v>1163.3333333333333</v>
      </c>
    </row>
    <row r="57" spans="1:12" x14ac:dyDescent="0.25">
      <c r="A57">
        <v>275082</v>
      </c>
      <c r="B57">
        <v>15.70699978</v>
      </c>
      <c r="C57">
        <v>0.30925000000000002</v>
      </c>
      <c r="D57">
        <v>30.18000031</v>
      </c>
      <c r="E57">
        <v>0.25080999999999998</v>
      </c>
      <c r="F57">
        <v>36.987998959999999</v>
      </c>
      <c r="G57">
        <v>2.4219999999999998E-2</v>
      </c>
      <c r="H57">
        <v>-9.9000003020963285E+37</v>
      </c>
      <c r="J57" s="2">
        <f>TREND(Calibration!$A$2:$A$4,Calibration!$B$2:$B$4,C57)</f>
        <v>365.44482295893135</v>
      </c>
      <c r="K57" s="2">
        <f>TREND(Calibration!$A$2:$A$4,Calibration!$C$2:$C$4,E57)</f>
        <v>455.63416563392298</v>
      </c>
      <c r="L57" s="2">
        <f>TREND(Calibration!$A$2:$A$4,Calibration!$D$2:$D$4,G57)</f>
        <v>1163.3333333333333</v>
      </c>
    </row>
    <row r="58" spans="1:12" x14ac:dyDescent="0.25">
      <c r="A58">
        <v>280088</v>
      </c>
      <c r="B58">
        <v>15.66800022</v>
      </c>
      <c r="C58">
        <v>0.30983999000000001</v>
      </c>
      <c r="D58">
        <v>30.18899918</v>
      </c>
      <c r="E58">
        <v>0.25075998999999999</v>
      </c>
      <c r="F58">
        <v>36.981998439999998</v>
      </c>
      <c r="G58">
        <v>-3.1730000000000001E-2</v>
      </c>
      <c r="H58">
        <v>533.97302246000004</v>
      </c>
      <c r="J58" s="2">
        <f>TREND(Calibration!$A$2:$A$4,Calibration!$B$2:$B$4,C58)</f>
        <v>368.09961407545529</v>
      </c>
      <c r="K58" s="2">
        <f>TREND(Calibration!$A$2:$A$4,Calibration!$C$2:$C$4,E58)</f>
        <v>455.23188361122106</v>
      </c>
      <c r="L58" s="2">
        <f>TREND(Calibration!$A$2:$A$4,Calibration!$D$2:$D$4,G58)</f>
        <v>1163.3333333333333</v>
      </c>
    </row>
    <row r="59" spans="1:12" x14ac:dyDescent="0.25">
      <c r="A59">
        <v>285082</v>
      </c>
      <c r="B59">
        <v>15.69799995</v>
      </c>
      <c r="C59">
        <v>0.31226999</v>
      </c>
      <c r="D59">
        <v>30.187000269999999</v>
      </c>
      <c r="E59">
        <v>0.25080999999999998</v>
      </c>
      <c r="F59">
        <v>37.020000459999999</v>
      </c>
      <c r="G59">
        <v>-4.487E-2</v>
      </c>
      <c r="H59">
        <v>-31.906999590000002</v>
      </c>
      <c r="J59" s="2">
        <f>TREND(Calibration!$A$2:$A$4,Calibration!$B$2:$B$4,C59)</f>
        <v>379.03393908630869</v>
      </c>
      <c r="K59" s="2">
        <f>TREND(Calibration!$A$2:$A$4,Calibration!$C$2:$C$4,E59)</f>
        <v>455.63416563392298</v>
      </c>
      <c r="L59" s="2">
        <f>TREND(Calibration!$A$2:$A$4,Calibration!$D$2:$D$4,G59)</f>
        <v>1163.3333333333333</v>
      </c>
    </row>
    <row r="60" spans="1:12" x14ac:dyDescent="0.25">
      <c r="A60">
        <v>290081</v>
      </c>
      <c r="B60">
        <v>15.73700047</v>
      </c>
      <c r="C60">
        <v>0.31302999999999997</v>
      </c>
      <c r="D60">
        <v>30.205999370000001</v>
      </c>
      <c r="E60">
        <v>0.25071000999999998</v>
      </c>
      <c r="F60">
        <v>37.000999450000002</v>
      </c>
      <c r="G60">
        <v>0.12654001000000001</v>
      </c>
      <c r="H60">
        <v>-9.9000003020963285E+37</v>
      </c>
      <c r="J60" s="2">
        <f>TREND(Calibration!$A$2:$A$4,Calibration!$B$2:$B$4,C60)</f>
        <v>382.45377297581445</v>
      </c>
      <c r="K60" s="2">
        <f>TREND(Calibration!$A$2:$A$4,Calibration!$C$2:$C$4,E60)</f>
        <v>454.82984290946865</v>
      </c>
      <c r="L60" s="2">
        <f>TREND(Calibration!$A$2:$A$4,Calibration!$D$2:$D$4,G60)</f>
        <v>1163.3333333333333</v>
      </c>
    </row>
    <row r="61" spans="1:12" x14ac:dyDescent="0.25">
      <c r="A61">
        <v>295081</v>
      </c>
      <c r="B61">
        <v>15.675999640000001</v>
      </c>
      <c r="C61">
        <v>0.31345999000000002</v>
      </c>
      <c r="D61">
        <v>30.204999919999999</v>
      </c>
      <c r="E61">
        <v>0.25086998999999999</v>
      </c>
      <c r="F61">
        <v>36.998001100000003</v>
      </c>
      <c r="G61">
        <v>0.12962000000000001</v>
      </c>
      <c r="H61">
        <v>127.53700256</v>
      </c>
      <c r="J61" s="2">
        <f>TREND(Calibration!$A$2:$A$4,Calibration!$B$2:$B$4,C61)</f>
        <v>384.38860853606843</v>
      </c>
      <c r="K61" s="2">
        <f>TREND(Calibration!$A$2:$A$4,Calibration!$C$2:$C$4,E61)</f>
        <v>456.11672709246909</v>
      </c>
      <c r="L61" s="2">
        <f>TREND(Calibration!$A$2:$A$4,Calibration!$D$2:$D$4,G61)</f>
        <v>1163.3333333333333</v>
      </c>
    </row>
    <row r="62" spans="1:12" x14ac:dyDescent="0.25">
      <c r="A62">
        <v>300083</v>
      </c>
      <c r="B62">
        <v>15.71700001</v>
      </c>
      <c r="C62">
        <v>0.31568000000000002</v>
      </c>
      <c r="D62">
        <v>30.152999879999999</v>
      </c>
      <c r="E62">
        <v>0.25075998999999999</v>
      </c>
      <c r="F62">
        <v>37.041000369999999</v>
      </c>
      <c r="G62">
        <v>0.23497999999999999</v>
      </c>
      <c r="H62">
        <v>50.402000430000001</v>
      </c>
      <c r="J62" s="2">
        <f>TREND(Calibration!$A$2:$A$4,Calibration!$B$2:$B$4,C62)</f>
        <v>394.37803687653968</v>
      </c>
      <c r="K62" s="2">
        <f>TREND(Calibration!$A$2:$A$4,Calibration!$C$2:$C$4,E62)</f>
        <v>455.23188361122106</v>
      </c>
      <c r="L62" s="2">
        <f>TREND(Calibration!$A$2:$A$4,Calibration!$D$2:$D$4,G62)</f>
        <v>1163.3333333333333</v>
      </c>
    </row>
    <row r="63" spans="1:12" x14ac:dyDescent="0.25">
      <c r="A63">
        <v>305081</v>
      </c>
      <c r="B63">
        <v>15.75800037</v>
      </c>
      <c r="C63">
        <v>0.31568000000000002</v>
      </c>
      <c r="D63">
        <v>30.176000599999998</v>
      </c>
      <c r="E63">
        <v>0.25113999999999997</v>
      </c>
      <c r="F63">
        <v>37.026000979999999</v>
      </c>
      <c r="G63">
        <v>-2.47E-2</v>
      </c>
      <c r="H63">
        <v>101.18099976000001</v>
      </c>
      <c r="J63" s="2">
        <f>TREND(Calibration!$A$2:$A$4,Calibration!$B$2:$B$4,C63)</f>
        <v>394.37803687653968</v>
      </c>
      <c r="K63" s="2">
        <f>TREND(Calibration!$A$2:$A$4,Calibration!$C$2:$C$4,E63)</f>
        <v>458.2886960776666</v>
      </c>
      <c r="L63" s="2">
        <f>TREND(Calibration!$A$2:$A$4,Calibration!$D$2:$D$4,G63)</f>
        <v>1163.3333333333333</v>
      </c>
    </row>
    <row r="64" spans="1:12" x14ac:dyDescent="0.25">
      <c r="A64">
        <v>310081</v>
      </c>
      <c r="B64">
        <v>15.74199963</v>
      </c>
      <c r="C64">
        <v>0.31319001000000002</v>
      </c>
      <c r="D64">
        <v>30.23399925</v>
      </c>
      <c r="E64">
        <v>0.25113999999999997</v>
      </c>
      <c r="F64">
        <v>37.004001619999997</v>
      </c>
      <c r="G64">
        <v>-0.1487</v>
      </c>
      <c r="H64">
        <v>671.65997314000003</v>
      </c>
      <c r="J64" s="2">
        <f>TREND(Calibration!$A$2:$A$4,Calibration!$B$2:$B$4,C64)</f>
        <v>383.17377352930703</v>
      </c>
      <c r="K64" s="2">
        <f>TREND(Calibration!$A$2:$A$4,Calibration!$C$2:$C$4,E64)</f>
        <v>458.2886960776666</v>
      </c>
      <c r="L64" s="2">
        <f>TREND(Calibration!$A$2:$A$4,Calibration!$D$2:$D$4,G64)</f>
        <v>1163.3333333333333</v>
      </c>
    </row>
    <row r="65" spans="1:12" x14ac:dyDescent="0.25">
      <c r="A65">
        <v>315081</v>
      </c>
      <c r="B65">
        <v>15.77000046</v>
      </c>
      <c r="C65">
        <v>0.31352001000000002</v>
      </c>
      <c r="D65">
        <v>30.195999149999999</v>
      </c>
      <c r="E65">
        <v>0.25113999999999997</v>
      </c>
      <c r="F65">
        <v>36.991001130000001</v>
      </c>
      <c r="G65">
        <v>-0.15523999999999999</v>
      </c>
      <c r="H65">
        <v>-9.9000003020963285E+37</v>
      </c>
      <c r="J65" s="2">
        <f>TREND(Calibration!$A$2:$A$4,Calibration!$B$2:$B$4,C65)</f>
        <v>384.65868186411421</v>
      </c>
      <c r="K65" s="2">
        <f>TREND(Calibration!$A$2:$A$4,Calibration!$C$2:$C$4,E65)</f>
        <v>458.2886960776666</v>
      </c>
      <c r="L65" s="2">
        <f>TREND(Calibration!$A$2:$A$4,Calibration!$D$2:$D$4,G65)</f>
        <v>1163.3333333333333</v>
      </c>
    </row>
    <row r="66" spans="1:12" x14ac:dyDescent="0.25">
      <c r="A66">
        <v>320081</v>
      </c>
      <c r="B66">
        <v>15.77900028</v>
      </c>
      <c r="C66">
        <v>0.31097998999999998</v>
      </c>
      <c r="D66">
        <v>30.17399979</v>
      </c>
      <c r="E66">
        <v>0.25145999000000002</v>
      </c>
      <c r="F66">
        <v>37.020000459999999</v>
      </c>
      <c r="G66">
        <v>-3.1140000000000001E-2</v>
      </c>
      <c r="H66">
        <v>-9.9000003020963285E+37</v>
      </c>
      <c r="J66" s="2">
        <f>TREND(Calibration!$A$2:$A$4,Calibration!$B$2:$B$4,C66)</f>
        <v>373.2292974138802</v>
      </c>
      <c r="K66" s="2">
        <f>TREND(Calibration!$A$2:$A$4,Calibration!$C$2:$C$4,E66)</f>
        <v>460.8627057646172</v>
      </c>
      <c r="L66" s="2">
        <f>TREND(Calibration!$A$2:$A$4,Calibration!$D$2:$D$4,G66)</f>
        <v>1163.3333333333333</v>
      </c>
    </row>
    <row r="67" spans="1:12" x14ac:dyDescent="0.25">
      <c r="A67">
        <v>325092</v>
      </c>
      <c r="B67">
        <v>15.722999570000001</v>
      </c>
      <c r="C67">
        <v>0.31032999999999999</v>
      </c>
      <c r="D67">
        <v>30.18899918</v>
      </c>
      <c r="E67">
        <v>0.25141001000000002</v>
      </c>
      <c r="F67">
        <v>37.013000490000003</v>
      </c>
      <c r="G67">
        <v>-8.5349999999999995E-2</v>
      </c>
      <c r="H67">
        <v>-53.694000240000001</v>
      </c>
      <c r="J67" s="2">
        <f>TREND(Calibration!$A$2:$A$4,Calibration!$B$2:$B$4,C67)</f>
        <v>370.30452296375506</v>
      </c>
      <c r="K67" s="2">
        <f>TREND(Calibration!$A$2:$A$4,Calibration!$C$2:$C$4,E67)</f>
        <v>460.46066506286479</v>
      </c>
      <c r="L67" s="2">
        <f>TREND(Calibration!$A$2:$A$4,Calibration!$D$2:$D$4,G67)</f>
        <v>1163.3333333333333</v>
      </c>
    </row>
    <row r="68" spans="1:12" x14ac:dyDescent="0.25">
      <c r="A68">
        <v>330081</v>
      </c>
      <c r="B68">
        <v>15.70699978</v>
      </c>
      <c r="C68">
        <v>0.30908000000000002</v>
      </c>
      <c r="D68">
        <v>30.20100021</v>
      </c>
      <c r="E68">
        <v>0.25141001000000002</v>
      </c>
      <c r="F68">
        <v>36.997001650000001</v>
      </c>
      <c r="G68">
        <v>8.4599999999999995E-2</v>
      </c>
      <c r="H68">
        <v>-9.9000003020963285E+37</v>
      </c>
      <c r="J68" s="2">
        <f>TREND(Calibration!$A$2:$A$4,Calibration!$B$2:$B$4,C68)</f>
        <v>364.67987018039412</v>
      </c>
      <c r="K68" s="2">
        <f>TREND(Calibration!$A$2:$A$4,Calibration!$C$2:$C$4,E68)</f>
        <v>460.46066506286479</v>
      </c>
      <c r="L68" s="2">
        <f>TREND(Calibration!$A$2:$A$4,Calibration!$D$2:$D$4,G68)</f>
        <v>1163.3333333333333</v>
      </c>
    </row>
    <row r="69" spans="1:12" x14ac:dyDescent="0.25">
      <c r="A69">
        <v>335110</v>
      </c>
      <c r="B69">
        <v>15.69200039</v>
      </c>
      <c r="C69">
        <v>0.31022</v>
      </c>
      <c r="D69">
        <v>30.19799995</v>
      </c>
      <c r="E69">
        <v>0.25145999000000002</v>
      </c>
      <c r="F69">
        <v>37.048000340000002</v>
      </c>
      <c r="G69">
        <v>4.9239999999999999E-2</v>
      </c>
      <c r="H69">
        <v>71.708999629999994</v>
      </c>
      <c r="J69" s="2">
        <f>TREND(Calibration!$A$2:$A$4,Calibration!$B$2:$B$4,C69)</f>
        <v>369.80955351881926</v>
      </c>
      <c r="K69" s="2">
        <f>TREND(Calibration!$A$2:$A$4,Calibration!$C$2:$C$4,E69)</f>
        <v>460.8627057646172</v>
      </c>
      <c r="L69" s="2">
        <f>TREND(Calibration!$A$2:$A$4,Calibration!$D$2:$D$4,G69)</f>
        <v>1163.3333333333333</v>
      </c>
    </row>
    <row r="70" spans="1:12" x14ac:dyDescent="0.25">
      <c r="A70">
        <v>340094</v>
      </c>
      <c r="B70">
        <v>15.661000250000001</v>
      </c>
      <c r="C70">
        <v>0.308</v>
      </c>
      <c r="D70">
        <v>30.25</v>
      </c>
      <c r="E70">
        <v>0.25145999000000002</v>
      </c>
      <c r="F70">
        <v>37.020000459999999</v>
      </c>
      <c r="G70">
        <v>0.14238000000000001</v>
      </c>
      <c r="H70">
        <v>479.64401244999999</v>
      </c>
      <c r="J70" s="2">
        <f>TREND(Calibration!$A$2:$A$4,Calibration!$B$2:$B$4,C70)</f>
        <v>359.82017017557018</v>
      </c>
      <c r="K70" s="2">
        <f>TREND(Calibration!$A$2:$A$4,Calibration!$C$2:$C$4,E70)</f>
        <v>460.8627057646172</v>
      </c>
      <c r="L70" s="2">
        <f>TREND(Calibration!$A$2:$A$4,Calibration!$D$2:$D$4,G70)</f>
        <v>1163.3333333333333</v>
      </c>
    </row>
    <row r="71" spans="1:12" x14ac:dyDescent="0.25">
      <c r="A71">
        <v>345082</v>
      </c>
      <c r="B71">
        <v>15.62199974</v>
      </c>
      <c r="C71">
        <v>0.31032999999999999</v>
      </c>
      <c r="D71">
        <v>30.225000380000001</v>
      </c>
      <c r="E71">
        <v>0.25145999000000002</v>
      </c>
      <c r="F71">
        <v>36.97900009</v>
      </c>
      <c r="G71">
        <v>8.6540000000000006E-2</v>
      </c>
      <c r="H71">
        <v>332.40399170000001</v>
      </c>
      <c r="J71" s="2">
        <f>TREND(Calibration!$A$2:$A$4,Calibration!$B$2:$B$4,C71)</f>
        <v>370.30452296375506</v>
      </c>
      <c r="K71" s="2">
        <f>TREND(Calibration!$A$2:$A$4,Calibration!$C$2:$C$4,E71)</f>
        <v>460.8627057646172</v>
      </c>
      <c r="L71" s="2">
        <f>TREND(Calibration!$A$2:$A$4,Calibration!$D$2:$D$4,G71)</f>
        <v>1163.3333333333333</v>
      </c>
    </row>
    <row r="72" spans="1:12" x14ac:dyDescent="0.25">
      <c r="A72">
        <v>350133</v>
      </c>
      <c r="B72">
        <v>15.600999829999999</v>
      </c>
      <c r="C72">
        <v>0.31280999999999998</v>
      </c>
      <c r="D72">
        <v>30.221000669999999</v>
      </c>
      <c r="E72">
        <v>0.25145999000000002</v>
      </c>
      <c r="F72">
        <v>37.009998320000001</v>
      </c>
      <c r="G72">
        <v>-7.324E-2</v>
      </c>
      <c r="H72">
        <v>435.03201294000002</v>
      </c>
      <c r="J72" s="2">
        <f>TREND(Calibration!$A$2:$A$4,Calibration!$B$2:$B$4,C72)</f>
        <v>381.46383408594284</v>
      </c>
      <c r="K72" s="2">
        <f>TREND(Calibration!$A$2:$A$4,Calibration!$C$2:$C$4,E72)</f>
        <v>460.8627057646172</v>
      </c>
      <c r="L72" s="2">
        <f>TREND(Calibration!$A$2:$A$4,Calibration!$D$2:$D$4,G72)</f>
        <v>1163.3333333333333</v>
      </c>
    </row>
    <row r="73" spans="1:12" x14ac:dyDescent="0.25">
      <c r="A73">
        <v>355081</v>
      </c>
      <c r="B73">
        <v>15.56099987</v>
      </c>
      <c r="C73">
        <v>0.31411001</v>
      </c>
      <c r="D73">
        <v>30.242000579999999</v>
      </c>
      <c r="E73">
        <v>0.25134999000000002</v>
      </c>
      <c r="F73">
        <v>36.990001679999999</v>
      </c>
      <c r="G73">
        <v>-0.18215999999999999</v>
      </c>
      <c r="H73">
        <v>-9.9000003020963285E+37</v>
      </c>
      <c r="J73" s="2">
        <f>TREND(Calibration!$A$2:$A$4,Calibration!$B$2:$B$4,C73)</f>
        <v>387.31351797786056</v>
      </c>
      <c r="K73" s="2">
        <f>TREND(Calibration!$A$2:$A$4,Calibration!$C$2:$C$4,E73)</f>
        <v>459.9778622833694</v>
      </c>
      <c r="L73" s="2">
        <f>TREND(Calibration!$A$2:$A$4,Calibration!$D$2:$D$4,G73)</f>
        <v>1163.3333333333333</v>
      </c>
    </row>
    <row r="74" spans="1:12" x14ac:dyDescent="0.25">
      <c r="A74">
        <v>360129</v>
      </c>
      <c r="B74">
        <v>15.57699966</v>
      </c>
      <c r="C74">
        <v>0.31286999999999998</v>
      </c>
      <c r="D74">
        <v>30.207000730000001</v>
      </c>
      <c r="E74">
        <v>0.25141001000000002</v>
      </c>
      <c r="F74">
        <v>36.980998990000003</v>
      </c>
      <c r="G74">
        <v>-0.15443000000000001</v>
      </c>
      <c r="H74">
        <v>483.33898926000001</v>
      </c>
      <c r="J74" s="2">
        <f>TREND(Calibration!$A$2:$A$4,Calibration!$B$2:$B$4,C74)</f>
        <v>381.73381741954427</v>
      </c>
      <c r="K74" s="2">
        <f>TREND(Calibration!$A$2:$A$4,Calibration!$C$2:$C$4,E74)</f>
        <v>460.46066506286479</v>
      </c>
      <c r="L74" s="2">
        <f>TREND(Calibration!$A$2:$A$4,Calibration!$D$2:$D$4,G74)</f>
        <v>1163.3333333333333</v>
      </c>
    </row>
    <row r="75" spans="1:12" x14ac:dyDescent="0.25">
      <c r="A75">
        <v>365082</v>
      </c>
      <c r="B75">
        <v>15.635000229999999</v>
      </c>
      <c r="C75">
        <v>0.31595001</v>
      </c>
      <c r="D75">
        <v>30.201999659999998</v>
      </c>
      <c r="E75">
        <v>0.25178999000000002</v>
      </c>
      <c r="F75">
        <v>37.028999329999998</v>
      </c>
      <c r="G75">
        <v>-7.8649999999999998E-2</v>
      </c>
      <c r="H75">
        <v>-9.9000003020963285E+37</v>
      </c>
      <c r="J75" s="2">
        <f>TREND(Calibration!$A$2:$A$4,Calibration!$B$2:$B$4,C75)</f>
        <v>395.59300687496784</v>
      </c>
      <c r="K75" s="2">
        <f>TREND(Calibration!$A$2:$A$4,Calibration!$C$2:$C$4,E75)</f>
        <v>463.51723620836106</v>
      </c>
      <c r="L75" s="2">
        <f>TREND(Calibration!$A$2:$A$4,Calibration!$D$2:$D$4,G75)</f>
        <v>1163.3333333333333</v>
      </c>
    </row>
    <row r="76" spans="1:12" x14ac:dyDescent="0.25">
      <c r="A76">
        <v>370116</v>
      </c>
      <c r="B76">
        <v>15.588000299999999</v>
      </c>
      <c r="C76">
        <v>0.30654000999999997</v>
      </c>
      <c r="D76">
        <v>30.224000929999999</v>
      </c>
      <c r="E76">
        <v>0.25184000000000001</v>
      </c>
      <c r="F76">
        <v>36.974998470000003</v>
      </c>
      <c r="G76">
        <v>4.3200000000000001E-3</v>
      </c>
      <c r="H76">
        <v>213.70100403000001</v>
      </c>
      <c r="J76" s="2">
        <f>TREND(Calibration!$A$2:$A$4,Calibration!$B$2:$B$4,C76)</f>
        <v>353.25062072182686</v>
      </c>
      <c r="K76" s="2">
        <f>TREND(Calibration!$A$2:$A$4,Calibration!$C$2:$C$4,E76)</f>
        <v>463.91951823106297</v>
      </c>
      <c r="L76" s="2">
        <f>TREND(Calibration!$A$2:$A$4,Calibration!$D$2:$D$4,G76)</f>
        <v>1163.3333333333333</v>
      </c>
    </row>
    <row r="77" spans="1:12" x14ac:dyDescent="0.25">
      <c r="A77">
        <v>375092</v>
      </c>
      <c r="B77">
        <v>15.67300034</v>
      </c>
      <c r="C77">
        <v>0.30680998999999998</v>
      </c>
      <c r="D77">
        <v>30.204999919999999</v>
      </c>
      <c r="E77">
        <v>0.25206000000000001</v>
      </c>
      <c r="F77">
        <v>37.0320015</v>
      </c>
      <c r="G77">
        <v>7.3620000000000005E-2</v>
      </c>
      <c r="H77">
        <v>-9.9000003020963285E+37</v>
      </c>
      <c r="J77" s="2">
        <f>TREND(Calibration!$A$2:$A$4,Calibration!$B$2:$B$4,C77)</f>
        <v>354.46545572858827</v>
      </c>
      <c r="K77" s="2">
        <f>TREND(Calibration!$A$2:$A$4,Calibration!$C$2:$C$4,E77)</f>
        <v>465.68920519355879</v>
      </c>
      <c r="L77" s="2">
        <f>TREND(Calibration!$A$2:$A$4,Calibration!$D$2:$D$4,G77)</f>
        <v>1163.3333333333333</v>
      </c>
    </row>
    <row r="78" spans="1:12" x14ac:dyDescent="0.25">
      <c r="A78">
        <v>380092</v>
      </c>
      <c r="B78">
        <v>15.631999970000001</v>
      </c>
      <c r="C78">
        <v>0.30557001</v>
      </c>
      <c r="D78">
        <v>30.174999239999998</v>
      </c>
      <c r="E78">
        <v>0.25173000000000001</v>
      </c>
      <c r="F78">
        <v>37.009998320000001</v>
      </c>
      <c r="G78">
        <v>0.19919001</v>
      </c>
      <c r="H78">
        <v>148.94000244</v>
      </c>
      <c r="J78" s="2">
        <f>TREND(Calibration!$A$2:$A$4,Calibration!$B$2:$B$4,C78)</f>
        <v>348.88589016193896</v>
      </c>
      <c r="K78" s="2">
        <f>TREND(Calibration!$A$2:$A$4,Calibration!$C$2:$C$4,E78)</f>
        <v>463.03467474981494</v>
      </c>
      <c r="L78" s="2">
        <f>TREND(Calibration!$A$2:$A$4,Calibration!$D$2:$D$4,G78)</f>
        <v>1163.3333333333333</v>
      </c>
    </row>
    <row r="79" spans="1:12" x14ac:dyDescent="0.25">
      <c r="A79">
        <v>385101</v>
      </c>
      <c r="B79">
        <v>15.602999690000001</v>
      </c>
      <c r="C79">
        <v>0.30432998999999999</v>
      </c>
      <c r="D79">
        <v>30.201999659999998</v>
      </c>
      <c r="E79">
        <v>0.25173000000000001</v>
      </c>
      <c r="F79">
        <v>37.001998899999997</v>
      </c>
      <c r="G79">
        <v>-5.2049999999999999E-2</v>
      </c>
      <c r="H79">
        <v>473.19400023999998</v>
      </c>
      <c r="J79" s="2">
        <f>TREND(Calibration!$A$2:$A$4,Calibration!$B$2:$B$4,C79)</f>
        <v>343.30614460640049</v>
      </c>
      <c r="K79" s="2">
        <f>TREND(Calibration!$A$2:$A$4,Calibration!$C$2:$C$4,E79)</f>
        <v>463.03467474981494</v>
      </c>
      <c r="L79" s="2">
        <f>TREND(Calibration!$A$2:$A$4,Calibration!$D$2:$D$4,G79)</f>
        <v>1163.3333333333333</v>
      </c>
    </row>
    <row r="80" spans="1:12" x14ac:dyDescent="0.25">
      <c r="A80">
        <v>390082</v>
      </c>
      <c r="B80">
        <v>15.571999549999999</v>
      </c>
      <c r="C80">
        <v>0.30972999000000001</v>
      </c>
      <c r="D80">
        <v>30.250999449999998</v>
      </c>
      <c r="E80">
        <v>0.25173000000000001</v>
      </c>
      <c r="F80">
        <v>36.94900131</v>
      </c>
      <c r="G80">
        <v>-4.292E-2</v>
      </c>
      <c r="H80">
        <v>405.69601440000002</v>
      </c>
      <c r="J80" s="2">
        <f>TREND(Calibration!$A$2:$A$4,Calibration!$B$2:$B$4,C80)</f>
        <v>367.60464463051949</v>
      </c>
      <c r="K80" s="2">
        <f>TREND(Calibration!$A$2:$A$4,Calibration!$C$2:$C$4,E80)</f>
        <v>463.03467474981494</v>
      </c>
      <c r="L80" s="2">
        <f>TREND(Calibration!$A$2:$A$4,Calibration!$D$2:$D$4,G80)</f>
        <v>1163.3333333333333</v>
      </c>
    </row>
    <row r="81" spans="1:12" x14ac:dyDescent="0.25">
      <c r="A81">
        <v>395111</v>
      </c>
      <c r="B81">
        <v>15.602999690000001</v>
      </c>
      <c r="C81">
        <v>0.30217000999999999</v>
      </c>
      <c r="D81">
        <v>30.23399925</v>
      </c>
      <c r="E81">
        <v>0.25178999000000002</v>
      </c>
      <c r="F81">
        <v>36.971000670000002</v>
      </c>
      <c r="G81">
        <v>4.6050000000000001E-2</v>
      </c>
      <c r="H81">
        <v>-146.64100647000001</v>
      </c>
      <c r="J81" s="2">
        <f>TREND(Calibration!$A$2:$A$4,Calibration!$B$2:$B$4,C81)</f>
        <v>333.58683459119743</v>
      </c>
      <c r="K81" s="2">
        <f>TREND(Calibration!$A$2:$A$4,Calibration!$C$2:$C$4,E81)</f>
        <v>463.51723620836106</v>
      </c>
      <c r="L81" s="2">
        <f>TREND(Calibration!$A$2:$A$4,Calibration!$D$2:$D$4,G81)</f>
        <v>1163.3333333333333</v>
      </c>
    </row>
    <row r="82" spans="1:12" x14ac:dyDescent="0.25">
      <c r="A82">
        <v>400082</v>
      </c>
      <c r="B82">
        <v>15.635999679999999</v>
      </c>
      <c r="C82">
        <v>0.30676001000000003</v>
      </c>
      <c r="D82">
        <v>30.181999210000001</v>
      </c>
      <c r="E82">
        <v>0.25184000000000001</v>
      </c>
      <c r="F82">
        <v>37.030998230000002</v>
      </c>
      <c r="G82">
        <v>-1.2999999999999999E-3</v>
      </c>
      <c r="H82">
        <v>-9.9000003020963285E+37</v>
      </c>
      <c r="J82" s="2">
        <f>TREND(Calibration!$A$2:$A$4,Calibration!$B$2:$B$4,C82)</f>
        <v>354.2405596116987</v>
      </c>
      <c r="K82" s="2">
        <f>TREND(Calibration!$A$2:$A$4,Calibration!$C$2:$C$4,E82)</f>
        <v>463.91951823106297</v>
      </c>
      <c r="L82" s="2">
        <f>TREND(Calibration!$A$2:$A$4,Calibration!$D$2:$D$4,G82)</f>
        <v>1163.3333333333333</v>
      </c>
    </row>
    <row r="83" spans="1:12" x14ac:dyDescent="0.25">
      <c r="A83">
        <v>405081</v>
      </c>
      <c r="B83">
        <v>15.597000120000001</v>
      </c>
      <c r="C83">
        <v>0.30752000000000002</v>
      </c>
      <c r="D83">
        <v>30.18899918</v>
      </c>
      <c r="E83">
        <v>0.25167999000000002</v>
      </c>
      <c r="F83">
        <v>36.993000029999997</v>
      </c>
      <c r="G83">
        <v>6.9949999999999998E-2</v>
      </c>
      <c r="H83">
        <v>-9.9000003020963285E+37</v>
      </c>
      <c r="J83" s="2">
        <f>TREND(Calibration!$A$2:$A$4,Calibration!$B$2:$B$4,C83)</f>
        <v>357.66030350675987</v>
      </c>
      <c r="K83" s="2">
        <f>TREND(Calibration!$A$2:$A$4,Calibration!$C$2:$C$4,E83)</f>
        <v>462.63239272711303</v>
      </c>
      <c r="L83" s="2">
        <f>TREND(Calibration!$A$2:$A$4,Calibration!$D$2:$D$4,G83)</f>
        <v>1163.3333333333333</v>
      </c>
    </row>
    <row r="84" spans="1:12" x14ac:dyDescent="0.25">
      <c r="A84">
        <v>410090</v>
      </c>
      <c r="B84">
        <v>15.58100033</v>
      </c>
      <c r="C84">
        <v>0.31097998999999998</v>
      </c>
      <c r="D84">
        <v>30.23399925</v>
      </c>
      <c r="E84">
        <v>0.25206000000000001</v>
      </c>
      <c r="F84">
        <v>36.973999020000001</v>
      </c>
      <c r="G84">
        <v>-0.12659999999999999</v>
      </c>
      <c r="H84">
        <v>855.29400635000002</v>
      </c>
      <c r="J84" s="2">
        <f>TREND(Calibration!$A$2:$A$4,Calibration!$B$2:$B$4,C84)</f>
        <v>373.2292974138802</v>
      </c>
      <c r="K84" s="2">
        <f>TREND(Calibration!$A$2:$A$4,Calibration!$C$2:$C$4,E84)</f>
        <v>465.68920519355879</v>
      </c>
      <c r="L84" s="2">
        <f>TREND(Calibration!$A$2:$A$4,Calibration!$D$2:$D$4,G84)</f>
        <v>1163.3333333333333</v>
      </c>
    </row>
    <row r="85" spans="1:12" x14ac:dyDescent="0.25">
      <c r="A85">
        <v>415081</v>
      </c>
      <c r="B85">
        <v>15.61600018</v>
      </c>
      <c r="C85">
        <v>0.31130001000000002</v>
      </c>
      <c r="D85">
        <v>30.218000409999998</v>
      </c>
      <c r="E85">
        <v>0.252</v>
      </c>
      <c r="F85">
        <v>36.9679985</v>
      </c>
      <c r="G85">
        <v>-3.211E-2</v>
      </c>
      <c r="H85">
        <v>-72.519996640000002</v>
      </c>
      <c r="J85" s="2">
        <f>TREND(Calibration!$A$2:$A$4,Calibration!$B$2:$B$4,C85)</f>
        <v>374.66929852086537</v>
      </c>
      <c r="K85" s="2">
        <f>TREND(Calibration!$A$2:$A$4,Calibration!$C$2:$C$4,E85)</f>
        <v>465.20656329469625</v>
      </c>
      <c r="L85" s="2">
        <f>TREND(Calibration!$A$2:$A$4,Calibration!$D$2:$D$4,G85)</f>
        <v>1163.3333333333333</v>
      </c>
    </row>
    <row r="86" spans="1:12" x14ac:dyDescent="0.25">
      <c r="A86">
        <v>420122</v>
      </c>
      <c r="B86">
        <v>15.635999679999999</v>
      </c>
      <c r="C86">
        <v>0.30741000000000002</v>
      </c>
      <c r="D86">
        <v>30.224000929999999</v>
      </c>
      <c r="E86">
        <v>0.25206000000000001</v>
      </c>
      <c r="F86">
        <v>36.973999020000001</v>
      </c>
      <c r="G86">
        <v>-3.6800000000000001E-3</v>
      </c>
      <c r="H86">
        <v>9.8819999700000007</v>
      </c>
      <c r="J86" s="2">
        <f>TREND(Calibration!$A$2:$A$4,Calibration!$B$2:$B$4,C86)</f>
        <v>357.16533406182407</v>
      </c>
      <c r="K86" s="2">
        <f>TREND(Calibration!$A$2:$A$4,Calibration!$C$2:$C$4,E86)</f>
        <v>465.68920519355879</v>
      </c>
      <c r="L86" s="2">
        <f>TREND(Calibration!$A$2:$A$4,Calibration!$D$2:$D$4,G86)</f>
        <v>1163.3333333333333</v>
      </c>
    </row>
    <row r="87" spans="1:12" x14ac:dyDescent="0.25">
      <c r="A87">
        <v>425081</v>
      </c>
      <c r="B87">
        <v>15.65499973</v>
      </c>
      <c r="C87">
        <v>0.31189001</v>
      </c>
      <c r="D87">
        <v>30.215000150000002</v>
      </c>
      <c r="E87">
        <v>0.25216000999999999</v>
      </c>
      <c r="F87">
        <v>37.006000520000001</v>
      </c>
      <c r="G87">
        <v>0.10968</v>
      </c>
      <c r="H87">
        <v>-9.9000003020963285E+37</v>
      </c>
      <c r="J87" s="2">
        <f>TREND(Calibration!$A$2:$A$4,Calibration!$B$2:$B$4,C87)</f>
        <v>377.32413463461171</v>
      </c>
      <c r="K87" s="2">
        <f>TREND(Calibration!$A$2:$A$4,Calibration!$C$2:$C$4,E87)</f>
        <v>466.49368879864596</v>
      </c>
      <c r="L87" s="2">
        <f>TREND(Calibration!$A$2:$A$4,Calibration!$D$2:$D$4,G87)</f>
        <v>1163.3333333333333</v>
      </c>
    </row>
    <row r="88" spans="1:12" x14ac:dyDescent="0.25">
      <c r="A88">
        <v>430130</v>
      </c>
      <c r="B88">
        <v>15.680999760000001</v>
      </c>
      <c r="C88">
        <v>0.31119001000000002</v>
      </c>
      <c r="D88">
        <v>30.179000850000001</v>
      </c>
      <c r="E88">
        <v>0.25206000000000001</v>
      </c>
      <c r="F88">
        <v>37.02099991</v>
      </c>
      <c r="G88">
        <v>5.6759999999999998E-2</v>
      </c>
      <c r="H88">
        <v>-9.9000003020963285E+37</v>
      </c>
      <c r="J88" s="2">
        <f>TREND(Calibration!$A$2:$A$4,Calibration!$B$2:$B$4,C88)</f>
        <v>374.17432907592956</v>
      </c>
      <c r="K88" s="2">
        <f>TREND(Calibration!$A$2:$A$4,Calibration!$C$2:$C$4,E88)</f>
        <v>465.68920519355879</v>
      </c>
      <c r="L88" s="2">
        <f>TREND(Calibration!$A$2:$A$4,Calibration!$D$2:$D$4,G88)</f>
        <v>1163.3333333333333</v>
      </c>
    </row>
    <row r="89" spans="1:12" x14ac:dyDescent="0.25">
      <c r="A89">
        <v>435107</v>
      </c>
      <c r="B89">
        <v>15.652000429999999</v>
      </c>
      <c r="C89">
        <v>0.31027000999999998</v>
      </c>
      <c r="D89">
        <v>30.249000550000002</v>
      </c>
      <c r="E89">
        <v>0.25211</v>
      </c>
      <c r="F89">
        <v>36.997001650000001</v>
      </c>
      <c r="G89">
        <v>-0.10838</v>
      </c>
      <c r="H89">
        <v>920.89398193</v>
      </c>
      <c r="J89" s="2">
        <f>TREND(Calibration!$A$2:$A$4,Calibration!$B$2:$B$4,C89)</f>
        <v>370.03458462737581</v>
      </c>
      <c r="K89" s="2">
        <f>TREND(Calibration!$A$2:$A$4,Calibration!$C$2:$C$4,E89)</f>
        <v>466.09140677594405</v>
      </c>
      <c r="L89" s="2">
        <f>TREND(Calibration!$A$2:$A$4,Calibration!$D$2:$D$4,G89)</f>
        <v>1163.3333333333333</v>
      </c>
    </row>
    <row r="90" spans="1:12" x14ac:dyDescent="0.25">
      <c r="A90">
        <v>440082</v>
      </c>
      <c r="B90">
        <v>15.65699959</v>
      </c>
      <c r="C90">
        <v>0.31</v>
      </c>
      <c r="D90">
        <v>30.23699951</v>
      </c>
      <c r="E90">
        <v>0.25211</v>
      </c>
      <c r="F90">
        <v>36.97900009</v>
      </c>
      <c r="G90">
        <v>2.3300000000000001E-2</v>
      </c>
      <c r="H90">
        <v>-9.9000003020963285E+37</v>
      </c>
      <c r="J90" s="2">
        <f>TREND(Calibration!$A$2:$A$4,Calibration!$B$2:$B$4,C90)</f>
        <v>368.81961462894765</v>
      </c>
      <c r="K90" s="2">
        <f>TREND(Calibration!$A$2:$A$4,Calibration!$C$2:$C$4,E90)</f>
        <v>466.09140677594405</v>
      </c>
      <c r="L90" s="2">
        <f>TREND(Calibration!$A$2:$A$4,Calibration!$D$2:$D$4,G90)</f>
        <v>1163.3333333333333</v>
      </c>
    </row>
    <row r="91" spans="1:12" x14ac:dyDescent="0.25">
      <c r="A91">
        <v>445091</v>
      </c>
      <c r="B91">
        <v>15.63700008</v>
      </c>
      <c r="C91">
        <v>0.30843999999999999</v>
      </c>
      <c r="D91">
        <v>30.205999370000001</v>
      </c>
      <c r="E91">
        <v>0.25211</v>
      </c>
      <c r="F91">
        <v>37.037998199999997</v>
      </c>
      <c r="G91">
        <v>0.14827000000000001</v>
      </c>
      <c r="H91">
        <v>-9.9000003020963285E+37</v>
      </c>
      <c r="J91" s="2">
        <f>TREND(Calibration!$A$2:$A$4,Calibration!$B$2:$B$4,C91)</f>
        <v>361.8000479553134</v>
      </c>
      <c r="K91" s="2">
        <f>TREND(Calibration!$A$2:$A$4,Calibration!$C$2:$C$4,E91)</f>
        <v>466.09140677594405</v>
      </c>
      <c r="L91" s="2">
        <f>TREND(Calibration!$A$2:$A$4,Calibration!$D$2:$D$4,G91)</f>
        <v>1163.3333333333333</v>
      </c>
    </row>
    <row r="92" spans="1:12" x14ac:dyDescent="0.25">
      <c r="A92">
        <v>450089</v>
      </c>
      <c r="B92">
        <v>15.57499981</v>
      </c>
      <c r="C92">
        <v>0.31470999</v>
      </c>
      <c r="D92">
        <v>30.207000730000001</v>
      </c>
      <c r="E92">
        <v>0.25173000000000001</v>
      </c>
      <c r="F92">
        <v>37.001998899999997</v>
      </c>
      <c r="G92">
        <v>-9.2270000000000005E-2</v>
      </c>
      <c r="H92">
        <v>178.49299622000001</v>
      </c>
      <c r="J92" s="2">
        <f>TREND(Calibration!$A$2:$A$4,Calibration!$B$2:$B$4,C92)</f>
        <v>390.01326131942915</v>
      </c>
      <c r="K92" s="2">
        <f>TREND(Calibration!$A$2:$A$4,Calibration!$C$2:$C$4,E92)</f>
        <v>463.03467474981494</v>
      </c>
      <c r="L92" s="2">
        <f>TREND(Calibration!$A$2:$A$4,Calibration!$D$2:$D$4,G92)</f>
        <v>1163.3333333333333</v>
      </c>
    </row>
    <row r="93" spans="1:12" x14ac:dyDescent="0.25">
      <c r="A93">
        <v>455091</v>
      </c>
      <c r="B93">
        <v>15.51299953</v>
      </c>
      <c r="C93">
        <v>0.31341001000000002</v>
      </c>
      <c r="D93">
        <v>30.239000319999999</v>
      </c>
      <c r="E93">
        <v>0.25173000000000001</v>
      </c>
      <c r="F93">
        <v>36.9679985</v>
      </c>
      <c r="G93">
        <v>-0.12853998999999999</v>
      </c>
      <c r="H93">
        <v>541.67401123000002</v>
      </c>
      <c r="J93" s="2">
        <f>TREND(Calibration!$A$2:$A$4,Calibration!$B$2:$B$4,C93)</f>
        <v>384.16371241917864</v>
      </c>
      <c r="K93" s="2">
        <f>TREND(Calibration!$A$2:$A$4,Calibration!$C$2:$C$4,E93)</f>
        <v>463.03467474981494</v>
      </c>
      <c r="L93" s="2">
        <f>TREND(Calibration!$A$2:$A$4,Calibration!$D$2:$D$4,G93)</f>
        <v>1163.3333333333333</v>
      </c>
    </row>
    <row r="94" spans="1:12" x14ac:dyDescent="0.25">
      <c r="A94">
        <v>460129</v>
      </c>
      <c r="B94">
        <v>15.54399967</v>
      </c>
      <c r="C94">
        <v>0.31080999999999998</v>
      </c>
      <c r="D94">
        <v>30.222999569999999</v>
      </c>
      <c r="E94">
        <v>0.25134999000000002</v>
      </c>
      <c r="F94">
        <v>36.979999540000001</v>
      </c>
      <c r="G94">
        <v>7.1510000000000004E-2</v>
      </c>
      <c r="H94">
        <v>-9.9000003020963285E+37</v>
      </c>
      <c r="J94" s="2">
        <f>TREND(Calibration!$A$2:$A$4,Calibration!$B$2:$B$4,C94)</f>
        <v>372.46438963256537</v>
      </c>
      <c r="K94" s="2">
        <f>TREND(Calibration!$A$2:$A$4,Calibration!$C$2:$C$4,E94)</f>
        <v>459.9778622833694</v>
      </c>
      <c r="L94" s="2">
        <f>TREND(Calibration!$A$2:$A$4,Calibration!$D$2:$D$4,G94)</f>
        <v>1163.3333333333333</v>
      </c>
    </row>
    <row r="95" spans="1:12" x14ac:dyDescent="0.25">
      <c r="A95">
        <v>465108</v>
      </c>
      <c r="B95">
        <v>15.57800007</v>
      </c>
      <c r="C95">
        <v>0.31102999999999997</v>
      </c>
      <c r="D95">
        <v>30.18899918</v>
      </c>
      <c r="E95">
        <v>0.25141001000000002</v>
      </c>
      <c r="F95">
        <v>37.008998869999999</v>
      </c>
      <c r="G95">
        <v>0.12594999000000001</v>
      </c>
      <c r="H95">
        <v>-9.9000003020963285E+37</v>
      </c>
      <c r="J95" s="2">
        <f>TREND(Calibration!$A$2:$A$4,Calibration!$B$2:$B$4,C95)</f>
        <v>373.45432852243698</v>
      </c>
      <c r="K95" s="2">
        <f>TREND(Calibration!$A$2:$A$4,Calibration!$C$2:$C$4,E95)</f>
        <v>460.46066506286479</v>
      </c>
      <c r="L95" s="2">
        <f>TREND(Calibration!$A$2:$A$4,Calibration!$D$2:$D$4,G95)</f>
        <v>1163.3333333333333</v>
      </c>
    </row>
    <row r="96" spans="1:12" x14ac:dyDescent="0.25">
      <c r="A96">
        <v>470081</v>
      </c>
      <c r="B96">
        <v>15.5909996</v>
      </c>
      <c r="C96">
        <v>0.30864998999999999</v>
      </c>
      <c r="D96">
        <v>30.215000150000002</v>
      </c>
      <c r="E96">
        <v>0.25134999000000002</v>
      </c>
      <c r="F96">
        <v>37.01499939</v>
      </c>
      <c r="G96">
        <v>0.22341</v>
      </c>
      <c r="H96">
        <v>295.96301269999998</v>
      </c>
      <c r="J96" s="2">
        <f>TREND(Calibration!$A$2:$A$4,Calibration!$B$2:$B$4,C96)</f>
        <v>362.74494462569555</v>
      </c>
      <c r="K96" s="2">
        <f>TREND(Calibration!$A$2:$A$4,Calibration!$C$2:$C$4,E96)</f>
        <v>459.9778622833694</v>
      </c>
      <c r="L96" s="2">
        <f>TREND(Calibration!$A$2:$A$4,Calibration!$D$2:$D$4,G96)</f>
        <v>1163.3333333333333</v>
      </c>
    </row>
    <row r="97" spans="1:12" x14ac:dyDescent="0.25">
      <c r="A97">
        <v>475082</v>
      </c>
      <c r="B97">
        <v>15.553000450000001</v>
      </c>
      <c r="C97">
        <v>0.30908000000000002</v>
      </c>
      <c r="D97">
        <v>30.226999280000001</v>
      </c>
      <c r="E97">
        <v>0.25130001000000002</v>
      </c>
      <c r="F97">
        <v>36.983001710000003</v>
      </c>
      <c r="G97">
        <v>-5.7729999999999997E-2</v>
      </c>
      <c r="H97">
        <v>833.52398682</v>
      </c>
      <c r="J97" s="2">
        <f>TREND(Calibration!$A$2:$A$4,Calibration!$B$2:$B$4,C97)</f>
        <v>364.67987018039412</v>
      </c>
      <c r="K97" s="2">
        <f>TREND(Calibration!$A$2:$A$4,Calibration!$C$2:$C$4,E97)</f>
        <v>459.57582158161676</v>
      </c>
      <c r="L97" s="2">
        <f>TREND(Calibration!$A$2:$A$4,Calibration!$D$2:$D$4,G97)</f>
        <v>1163.3333333333333</v>
      </c>
    </row>
    <row r="98" spans="1:12" x14ac:dyDescent="0.25">
      <c r="A98">
        <v>480092</v>
      </c>
      <c r="B98">
        <v>15.60999966</v>
      </c>
      <c r="C98">
        <v>0.30935001000000001</v>
      </c>
      <c r="D98">
        <v>30.184000019999999</v>
      </c>
      <c r="E98">
        <v>0.25141001000000002</v>
      </c>
      <c r="F98">
        <v>36.995998380000003</v>
      </c>
      <c r="G98">
        <v>9.5509999999999998E-2</v>
      </c>
      <c r="H98">
        <v>-9.9000003020963285E+37</v>
      </c>
      <c r="J98" s="2">
        <f>TREND(Calibration!$A$2:$A$4,Calibration!$B$2:$B$4,C98)</f>
        <v>365.89484017882228</v>
      </c>
      <c r="K98" s="2">
        <f>TREND(Calibration!$A$2:$A$4,Calibration!$C$2:$C$4,E98)</f>
        <v>460.46066506286479</v>
      </c>
      <c r="L98" s="2">
        <f>TREND(Calibration!$A$2:$A$4,Calibration!$D$2:$D$4,G98)</f>
        <v>1163.3333333333333</v>
      </c>
    </row>
    <row r="99" spans="1:12" x14ac:dyDescent="0.25">
      <c r="A99">
        <v>485082</v>
      </c>
      <c r="B99">
        <v>15.635999679999999</v>
      </c>
      <c r="C99">
        <v>0.31022</v>
      </c>
      <c r="D99">
        <v>30.20299911</v>
      </c>
      <c r="E99">
        <v>0.25152001000000002</v>
      </c>
      <c r="F99">
        <v>37.018001560000002</v>
      </c>
      <c r="G99">
        <v>3.8269999999999998E-2</v>
      </c>
      <c r="H99">
        <v>-9.9000003020963285E+37</v>
      </c>
      <c r="J99" s="2">
        <f>TREND(Calibration!$A$2:$A$4,Calibration!$B$2:$B$4,C99)</f>
        <v>369.80955351881926</v>
      </c>
      <c r="K99" s="2">
        <f>TREND(Calibration!$A$2:$A$4,Calibration!$C$2:$C$4,E99)</f>
        <v>461.34550854411259</v>
      </c>
      <c r="L99" s="2">
        <f>TREND(Calibration!$A$2:$A$4,Calibration!$D$2:$D$4,G99)</f>
        <v>1163.3333333333333</v>
      </c>
    </row>
    <row r="100" spans="1:12" x14ac:dyDescent="0.25">
      <c r="A100">
        <v>490153</v>
      </c>
      <c r="B100">
        <v>15.68999958</v>
      </c>
      <c r="C100">
        <v>0.31016999000000001</v>
      </c>
      <c r="D100">
        <v>30.190999980000001</v>
      </c>
      <c r="E100">
        <v>0.25145999000000002</v>
      </c>
      <c r="F100">
        <v>36.993000029999997</v>
      </c>
      <c r="G100">
        <v>0.19053999999999999</v>
      </c>
      <c r="H100">
        <v>479.61801147</v>
      </c>
      <c r="J100" s="2">
        <f>TREND(Calibration!$A$2:$A$4,Calibration!$B$2:$B$4,C100)</f>
        <v>369.58452241026248</v>
      </c>
      <c r="K100" s="2">
        <f>TREND(Calibration!$A$2:$A$4,Calibration!$C$2:$C$4,E100)</f>
        <v>460.8627057646172</v>
      </c>
      <c r="L100" s="2">
        <f>TREND(Calibration!$A$2:$A$4,Calibration!$D$2:$D$4,G100)</f>
        <v>1163.3333333333333</v>
      </c>
    </row>
    <row r="101" spans="1:12" x14ac:dyDescent="0.25">
      <c r="A101">
        <v>495092</v>
      </c>
      <c r="B101">
        <v>15.66800022</v>
      </c>
      <c r="C101">
        <v>0.30827000999999998</v>
      </c>
      <c r="D101">
        <v>30.226999280000001</v>
      </c>
      <c r="E101">
        <v>0.25141001000000002</v>
      </c>
      <c r="F101">
        <v>36.995998380000003</v>
      </c>
      <c r="G101">
        <v>0.14557</v>
      </c>
      <c r="H101">
        <v>-9.9000003020963285E+37</v>
      </c>
      <c r="J101" s="2">
        <f>TREND(Calibration!$A$2:$A$4,Calibration!$B$2:$B$4,C101)</f>
        <v>361.03514017399834</v>
      </c>
      <c r="K101" s="2">
        <f>TREND(Calibration!$A$2:$A$4,Calibration!$C$2:$C$4,E101)</f>
        <v>460.46066506286479</v>
      </c>
      <c r="L101" s="2">
        <f>TREND(Calibration!$A$2:$A$4,Calibration!$D$2:$D$4,G101)</f>
        <v>1163.3333333333333</v>
      </c>
    </row>
    <row r="102" spans="1:12" x14ac:dyDescent="0.25">
      <c r="A102">
        <v>500135</v>
      </c>
      <c r="B102">
        <v>15.623999599999999</v>
      </c>
      <c r="C102">
        <v>0.30821999999999999</v>
      </c>
      <c r="D102">
        <v>30.263999940000001</v>
      </c>
      <c r="E102">
        <v>0.25141001000000002</v>
      </c>
      <c r="F102">
        <v>36.993999479999999</v>
      </c>
      <c r="G102">
        <v>-5.7299999999999999E-3</v>
      </c>
      <c r="H102">
        <v>1181.08105469</v>
      </c>
      <c r="J102" s="2">
        <f>TREND(Calibration!$A$2:$A$4,Calibration!$B$2:$B$4,C102)</f>
        <v>360.81010906544179</v>
      </c>
      <c r="K102" s="2">
        <f>TREND(Calibration!$A$2:$A$4,Calibration!$C$2:$C$4,E102)</f>
        <v>460.46066506286479</v>
      </c>
      <c r="L102" s="2">
        <f>TREND(Calibration!$A$2:$A$4,Calibration!$D$2:$D$4,G102)</f>
        <v>1163.3333333333333</v>
      </c>
    </row>
    <row r="103" spans="1:12" x14ac:dyDescent="0.25">
      <c r="A103">
        <v>505081</v>
      </c>
      <c r="B103">
        <v>15.666999819999999</v>
      </c>
      <c r="C103">
        <v>0.31433000999999999</v>
      </c>
      <c r="D103">
        <v>30.190999980000001</v>
      </c>
      <c r="E103">
        <v>0.25178999000000002</v>
      </c>
      <c r="F103">
        <v>36.983001710000003</v>
      </c>
      <c r="G103">
        <v>0.13108</v>
      </c>
      <c r="H103">
        <v>-9.9000003020963285E+37</v>
      </c>
      <c r="J103" s="2">
        <f>TREND(Calibration!$A$2:$A$4,Calibration!$B$2:$B$4,C103)</f>
        <v>388.30345686773194</v>
      </c>
      <c r="K103" s="2">
        <f>TREND(Calibration!$A$2:$A$4,Calibration!$C$2:$C$4,E103)</f>
        <v>463.51723620836106</v>
      </c>
      <c r="L103" s="2">
        <f>TREND(Calibration!$A$2:$A$4,Calibration!$D$2:$D$4,G103)</f>
        <v>1163.3333333333333</v>
      </c>
    </row>
    <row r="104" spans="1:12" x14ac:dyDescent="0.25">
      <c r="A104">
        <v>510091</v>
      </c>
      <c r="B104">
        <v>15.63799953</v>
      </c>
      <c r="C104">
        <v>0.31134999000000002</v>
      </c>
      <c r="D104">
        <v>30.226999280000001</v>
      </c>
      <c r="E104">
        <v>0.25216000999999999</v>
      </c>
      <c r="F104">
        <v>36.999000549999998</v>
      </c>
      <c r="G104">
        <v>-5.373E-2</v>
      </c>
      <c r="H104">
        <v>693.53997803000004</v>
      </c>
      <c r="J104" s="2">
        <f>TREND(Calibration!$A$2:$A$4,Calibration!$B$2:$B$4,C104)</f>
        <v>374.89419463775539</v>
      </c>
      <c r="K104" s="2">
        <f>TREND(Calibration!$A$2:$A$4,Calibration!$C$2:$C$4,E104)</f>
        <v>466.49368879864596</v>
      </c>
      <c r="L104" s="2">
        <f>TREND(Calibration!$A$2:$A$4,Calibration!$D$2:$D$4,G104)</f>
        <v>1163.3333333333333</v>
      </c>
    </row>
    <row r="105" spans="1:12" x14ac:dyDescent="0.25">
      <c r="A105">
        <v>515082</v>
      </c>
      <c r="B105">
        <v>15.625</v>
      </c>
      <c r="C105">
        <v>0.30891999999999997</v>
      </c>
      <c r="D105">
        <v>30.26199913</v>
      </c>
      <c r="E105">
        <v>0.25378999000000002</v>
      </c>
      <c r="F105">
        <v>36.977001190000003</v>
      </c>
      <c r="G105">
        <v>-0.1807</v>
      </c>
      <c r="H105">
        <v>-125.65200043</v>
      </c>
      <c r="J105" s="2">
        <f>TREND(Calibration!$A$2:$A$4,Calibration!$B$2:$B$4,C105)</f>
        <v>363.95991462412371</v>
      </c>
      <c r="K105" s="2">
        <f>TREND(Calibration!$A$2:$A$4,Calibration!$C$2:$C$4,E105)</f>
        <v>479.60529950377804</v>
      </c>
      <c r="L105" s="2">
        <f>TREND(Calibration!$A$2:$A$4,Calibration!$D$2:$D$4,G105)</f>
        <v>1163.3333333333333</v>
      </c>
    </row>
    <row r="106" spans="1:12" x14ac:dyDescent="0.25">
      <c r="A106">
        <v>520147</v>
      </c>
      <c r="B106">
        <v>15.62300014</v>
      </c>
      <c r="C106">
        <v>0.31027000999999998</v>
      </c>
      <c r="D106">
        <v>30.209999079999999</v>
      </c>
      <c r="E106">
        <v>0.25411001</v>
      </c>
      <c r="F106">
        <v>36.971000670000002</v>
      </c>
      <c r="G106">
        <v>-9.5079999999999998E-2</v>
      </c>
      <c r="H106">
        <v>21.729999540000001</v>
      </c>
      <c r="J106" s="2">
        <f>TREND(Calibration!$A$2:$A$4,Calibration!$B$2:$B$4,C106)</f>
        <v>370.03458462737581</v>
      </c>
      <c r="K106" s="2">
        <f>TREND(Calibration!$A$2:$A$4,Calibration!$C$2:$C$4,E106)</f>
        <v>482.17955051167746</v>
      </c>
      <c r="L106" s="2">
        <f>TREND(Calibration!$A$2:$A$4,Calibration!$D$2:$D$4,G106)</f>
        <v>1163.3333333333333</v>
      </c>
    </row>
    <row r="107" spans="1:12" x14ac:dyDescent="0.25">
      <c r="A107">
        <v>525106</v>
      </c>
      <c r="B107">
        <v>15.64299965</v>
      </c>
      <c r="C107">
        <v>0.31248999</v>
      </c>
      <c r="D107">
        <v>30.257999420000001</v>
      </c>
      <c r="E107">
        <v>0.25378999000000002</v>
      </c>
      <c r="F107">
        <v>36.979999540000001</v>
      </c>
      <c r="G107">
        <v>1.8110000000000001E-2</v>
      </c>
      <c r="H107">
        <v>194.83200073</v>
      </c>
      <c r="J107" s="2">
        <f>TREND(Calibration!$A$2:$A$4,Calibration!$B$2:$B$4,C107)</f>
        <v>380.0238779761803</v>
      </c>
      <c r="K107" s="2">
        <f>TREND(Calibration!$A$2:$A$4,Calibration!$C$2:$C$4,E107)</f>
        <v>479.60529950377804</v>
      </c>
      <c r="L107" s="2">
        <f>TREND(Calibration!$A$2:$A$4,Calibration!$D$2:$D$4,G107)</f>
        <v>1163.3333333333333</v>
      </c>
    </row>
    <row r="108" spans="1:12" x14ac:dyDescent="0.25">
      <c r="A108">
        <v>530082</v>
      </c>
      <c r="B108">
        <v>15.72999954</v>
      </c>
      <c r="C108">
        <v>0.31606001</v>
      </c>
      <c r="D108">
        <v>30.225999829999999</v>
      </c>
      <c r="E108">
        <v>0.25470999</v>
      </c>
      <c r="F108">
        <v>37.01499939</v>
      </c>
      <c r="G108">
        <v>0.14005999</v>
      </c>
      <c r="H108">
        <v>-9.9000003020963285E+37</v>
      </c>
      <c r="J108" s="2">
        <f>TREND(Calibration!$A$2:$A$4,Calibration!$B$2:$B$4,C108)</f>
        <v>396.08797631990365</v>
      </c>
      <c r="K108" s="2">
        <f>TREND(Calibration!$A$2:$A$4,Calibration!$C$2:$C$4,E108)</f>
        <v>487.00580861966932</v>
      </c>
      <c r="L108" s="2">
        <f>TREND(Calibration!$A$2:$A$4,Calibration!$D$2:$D$4,G108)</f>
        <v>1163.3333333333333</v>
      </c>
    </row>
    <row r="109" spans="1:12" x14ac:dyDescent="0.25">
      <c r="A109">
        <v>535081</v>
      </c>
      <c r="B109">
        <v>15.684000019999999</v>
      </c>
      <c r="C109">
        <v>0.30713998999999997</v>
      </c>
      <c r="D109">
        <v>30.260999680000001</v>
      </c>
      <c r="E109">
        <v>0.25442999999999999</v>
      </c>
      <c r="F109">
        <v>37.001998899999997</v>
      </c>
      <c r="G109">
        <v>-9.9779999999999994E-2</v>
      </c>
      <c r="H109">
        <v>569.65802001999998</v>
      </c>
      <c r="J109" s="2">
        <f>TREND(Calibration!$A$2:$A$4,Calibration!$B$2:$B$4,C109)</f>
        <v>355.95036406339568</v>
      </c>
      <c r="K109" s="2">
        <f>TREND(Calibration!$A$2:$A$4,Calibration!$C$2:$C$4,E109)</f>
        <v>484.75356019862761</v>
      </c>
      <c r="L109" s="2">
        <f>TREND(Calibration!$A$2:$A$4,Calibration!$D$2:$D$4,G109)</f>
        <v>1163.3333333333333</v>
      </c>
    </row>
    <row r="110" spans="1:12" x14ac:dyDescent="0.25">
      <c r="A110">
        <v>540106</v>
      </c>
      <c r="B110">
        <v>15.71899986</v>
      </c>
      <c r="C110">
        <v>0.30968001000000001</v>
      </c>
      <c r="D110">
        <v>30.23500061</v>
      </c>
      <c r="E110">
        <v>0.25442999999999999</v>
      </c>
      <c r="F110">
        <v>36.994998930000001</v>
      </c>
      <c r="G110">
        <v>-1.546E-2</v>
      </c>
      <c r="H110">
        <v>-9.9000003020963285E+37</v>
      </c>
      <c r="J110" s="2">
        <f>TREND(Calibration!$A$2:$A$4,Calibration!$B$2:$B$4,C110)</f>
        <v>367.37974851362969</v>
      </c>
      <c r="K110" s="2">
        <f>TREND(Calibration!$A$2:$A$4,Calibration!$C$2:$C$4,E110)</f>
        <v>484.75356019862761</v>
      </c>
      <c r="L110" s="2">
        <f>TREND(Calibration!$A$2:$A$4,Calibration!$D$2:$D$4,G110)</f>
        <v>1163.3333333333333</v>
      </c>
    </row>
    <row r="111" spans="1:12" x14ac:dyDescent="0.25">
      <c r="A111">
        <v>545103</v>
      </c>
      <c r="B111">
        <v>15.64099979</v>
      </c>
      <c r="C111">
        <v>0.31275999999999998</v>
      </c>
      <c r="D111">
        <v>30.250999449999998</v>
      </c>
      <c r="E111">
        <v>0.25437999</v>
      </c>
      <c r="F111">
        <v>36.941001890000003</v>
      </c>
      <c r="G111">
        <v>-0.13616</v>
      </c>
      <c r="H111">
        <v>812.89202881000006</v>
      </c>
      <c r="J111" s="2">
        <f>TREND(Calibration!$A$2:$A$4,Calibration!$B$2:$B$4,C111)</f>
        <v>381.23884797460846</v>
      </c>
      <c r="K111" s="2">
        <f>TREND(Calibration!$A$2:$A$4,Calibration!$C$2:$C$4,E111)</f>
        <v>484.3512781759257</v>
      </c>
      <c r="L111" s="2">
        <f>TREND(Calibration!$A$2:$A$4,Calibration!$D$2:$D$4,G111)</f>
        <v>1163.3333333333333</v>
      </c>
    </row>
    <row r="112" spans="1:12" x14ac:dyDescent="0.25">
      <c r="A112">
        <v>550082</v>
      </c>
      <c r="B112">
        <v>15.663999560000001</v>
      </c>
      <c r="C112">
        <v>0.31788999000000001</v>
      </c>
      <c r="D112">
        <v>30.267000199999998</v>
      </c>
      <c r="E112">
        <v>0.25437999</v>
      </c>
      <c r="F112">
        <v>36.972999569999999</v>
      </c>
      <c r="G112">
        <v>4.1730000000000003E-2</v>
      </c>
      <c r="H112">
        <v>-9.9000003020963285E+37</v>
      </c>
      <c r="J112" s="2">
        <f>TREND(Calibration!$A$2:$A$4,Calibration!$B$2:$B$4,C112)</f>
        <v>404.3223780002993</v>
      </c>
      <c r="K112" s="2">
        <f>TREND(Calibration!$A$2:$A$4,Calibration!$C$2:$C$4,E112)</f>
        <v>484.3512781759257</v>
      </c>
      <c r="L112" s="2">
        <f>TREND(Calibration!$A$2:$A$4,Calibration!$D$2:$D$4,G112)</f>
        <v>1163.3333333333333</v>
      </c>
    </row>
    <row r="113" spans="1:12" x14ac:dyDescent="0.25">
      <c r="A113">
        <v>555100</v>
      </c>
      <c r="B113">
        <v>15.588999749999999</v>
      </c>
      <c r="C113">
        <v>0.31297999999999998</v>
      </c>
      <c r="D113">
        <v>30.247999190000002</v>
      </c>
      <c r="E113">
        <v>0.25442999999999999</v>
      </c>
      <c r="F113">
        <v>36.966999049999998</v>
      </c>
      <c r="G113">
        <v>-0.20087000999999999</v>
      </c>
      <c r="H113">
        <v>256.47000121999997</v>
      </c>
      <c r="J113" s="2">
        <f>TREND(Calibration!$A$2:$A$4,Calibration!$B$2:$B$4,C113)</f>
        <v>382.22878686448007</v>
      </c>
      <c r="K113" s="2">
        <f>TREND(Calibration!$A$2:$A$4,Calibration!$C$2:$C$4,E113)</f>
        <v>484.75356019862761</v>
      </c>
      <c r="L113" s="2">
        <f>TREND(Calibration!$A$2:$A$4,Calibration!$D$2:$D$4,G113)</f>
        <v>1163.3333333333333</v>
      </c>
    </row>
    <row r="114" spans="1:12" x14ac:dyDescent="0.25">
      <c r="A114">
        <v>560082</v>
      </c>
      <c r="B114">
        <v>15.57800007</v>
      </c>
      <c r="C114">
        <v>0.30989</v>
      </c>
      <c r="D114">
        <v>30.28700066</v>
      </c>
      <c r="E114">
        <v>0.25433001</v>
      </c>
      <c r="F114">
        <v>37.008998869999999</v>
      </c>
      <c r="G114">
        <v>-3.0759999999999999E-2</v>
      </c>
      <c r="H114">
        <v>124.56099700999999</v>
      </c>
      <c r="J114" s="2">
        <f>TREND(Calibration!$A$2:$A$4,Calibration!$B$2:$B$4,C114)</f>
        <v>368.32464518401184</v>
      </c>
      <c r="K114" s="2">
        <f>TREND(Calibration!$A$2:$A$4,Calibration!$C$2:$C$4,E114)</f>
        <v>483.94923747417329</v>
      </c>
      <c r="L114" s="2">
        <f>TREND(Calibration!$A$2:$A$4,Calibration!$D$2:$D$4,G114)</f>
        <v>1163.3333333333333</v>
      </c>
    </row>
    <row r="115" spans="1:12" x14ac:dyDescent="0.25">
      <c r="A115">
        <v>565087</v>
      </c>
      <c r="B115">
        <v>15.58100033</v>
      </c>
      <c r="C115">
        <v>0.30968001000000001</v>
      </c>
      <c r="D115">
        <v>30.242000579999999</v>
      </c>
      <c r="E115">
        <v>0.25437999</v>
      </c>
      <c r="F115">
        <v>37.025001529999997</v>
      </c>
      <c r="G115">
        <v>2.3949999999999999E-2</v>
      </c>
      <c r="H115">
        <v>-9.9000003020963285E+37</v>
      </c>
      <c r="J115" s="2">
        <f>TREND(Calibration!$A$2:$A$4,Calibration!$B$2:$B$4,C115)</f>
        <v>367.37974851362969</v>
      </c>
      <c r="K115" s="2">
        <f>TREND(Calibration!$A$2:$A$4,Calibration!$C$2:$C$4,E115)</f>
        <v>484.3512781759257</v>
      </c>
      <c r="L115" s="2">
        <f>TREND(Calibration!$A$2:$A$4,Calibration!$D$2:$D$4,G115)</f>
        <v>1163.3333333333333</v>
      </c>
    </row>
    <row r="116" spans="1:12" x14ac:dyDescent="0.25">
      <c r="A116">
        <v>570096</v>
      </c>
      <c r="B116">
        <v>15.51599979</v>
      </c>
      <c r="C116">
        <v>0.30968001000000001</v>
      </c>
      <c r="D116">
        <v>30.277000430000001</v>
      </c>
      <c r="E116">
        <v>0.25442999999999999</v>
      </c>
      <c r="F116">
        <v>36.971000670000002</v>
      </c>
      <c r="G116">
        <v>-0.17460001</v>
      </c>
      <c r="H116">
        <v>289.44601440000002</v>
      </c>
      <c r="J116" s="2">
        <f>TREND(Calibration!$A$2:$A$4,Calibration!$B$2:$B$4,C116)</f>
        <v>367.37974851362969</v>
      </c>
      <c r="K116" s="2">
        <f>TREND(Calibration!$A$2:$A$4,Calibration!$C$2:$C$4,E116)</f>
        <v>484.75356019862761</v>
      </c>
      <c r="L116" s="2">
        <f>TREND(Calibration!$A$2:$A$4,Calibration!$D$2:$D$4,G116)</f>
        <v>1163.3333333333333</v>
      </c>
    </row>
    <row r="117" spans="1:12" x14ac:dyDescent="0.25">
      <c r="A117">
        <v>575082</v>
      </c>
      <c r="B117">
        <v>15.55200005</v>
      </c>
      <c r="C117">
        <v>0.30930001000000001</v>
      </c>
      <c r="D117">
        <v>30.257999420000001</v>
      </c>
      <c r="E117">
        <v>0.25433001</v>
      </c>
      <c r="F117">
        <v>36.958000179999999</v>
      </c>
      <c r="G117">
        <v>-0.10011</v>
      </c>
      <c r="H117">
        <v>156.24000548999999</v>
      </c>
      <c r="J117" s="2">
        <f>TREND(Calibration!$A$2:$A$4,Calibration!$B$2:$B$4,C117)</f>
        <v>365.6698540674879</v>
      </c>
      <c r="K117" s="2">
        <f>TREND(Calibration!$A$2:$A$4,Calibration!$C$2:$C$4,E117)</f>
        <v>483.94923747417329</v>
      </c>
      <c r="L117" s="2">
        <f>TREND(Calibration!$A$2:$A$4,Calibration!$D$2:$D$4,G117)</f>
        <v>1163.3333333333333</v>
      </c>
    </row>
    <row r="118" spans="1:12" x14ac:dyDescent="0.25">
      <c r="A118">
        <v>580081</v>
      </c>
      <c r="B118">
        <v>15.59599972</v>
      </c>
      <c r="C118">
        <v>0.31130001000000002</v>
      </c>
      <c r="D118">
        <v>30.247999190000002</v>
      </c>
      <c r="E118">
        <v>0.25406000000000001</v>
      </c>
      <c r="F118">
        <v>37.011001589999999</v>
      </c>
      <c r="G118">
        <v>7.3889999999999997E-2</v>
      </c>
      <c r="H118">
        <v>-9.9000003020963285E+37</v>
      </c>
      <c r="J118" s="2">
        <f>TREND(Calibration!$A$2:$A$4,Calibration!$B$2:$B$4,C118)</f>
        <v>374.66929852086537</v>
      </c>
      <c r="K118" s="2">
        <f>TREND(Calibration!$A$2:$A$4,Calibration!$C$2:$C$4,E118)</f>
        <v>481.77726848897555</v>
      </c>
      <c r="L118" s="2">
        <f>TREND(Calibration!$A$2:$A$4,Calibration!$D$2:$D$4,G118)</f>
        <v>1163.3333333333333</v>
      </c>
    </row>
    <row r="119" spans="1:12" x14ac:dyDescent="0.25">
      <c r="A119">
        <v>585083</v>
      </c>
      <c r="B119">
        <v>15.63799953</v>
      </c>
      <c r="C119">
        <v>0.31222000999999999</v>
      </c>
      <c r="D119">
        <v>30.24699974</v>
      </c>
      <c r="E119">
        <v>0.25411001</v>
      </c>
      <c r="F119">
        <v>36.98500061</v>
      </c>
      <c r="G119">
        <v>0.14405999999999999</v>
      </c>
      <c r="H119">
        <v>-144.26300049</v>
      </c>
      <c r="J119" s="2">
        <f>TREND(Calibration!$A$2:$A$4,Calibration!$B$2:$B$4,C119)</f>
        <v>378.8090429694189</v>
      </c>
      <c r="K119" s="2">
        <f>TREND(Calibration!$A$2:$A$4,Calibration!$C$2:$C$4,E119)</f>
        <v>482.17955051167746</v>
      </c>
      <c r="L119" s="2">
        <f>TREND(Calibration!$A$2:$A$4,Calibration!$D$2:$D$4,G119)</f>
        <v>1163.3333333333333</v>
      </c>
    </row>
    <row r="120" spans="1:12" x14ac:dyDescent="0.25">
      <c r="A120">
        <v>590082</v>
      </c>
      <c r="B120">
        <v>15.65100002</v>
      </c>
      <c r="C120">
        <v>0.31125000000000003</v>
      </c>
      <c r="D120">
        <v>30.25</v>
      </c>
      <c r="E120">
        <v>0.25378999000000002</v>
      </c>
      <c r="F120">
        <v>37.016998289999997</v>
      </c>
      <c r="G120">
        <v>0.20367999000000001</v>
      </c>
      <c r="H120">
        <v>93.420997619999994</v>
      </c>
      <c r="J120" s="2">
        <f>TREND(Calibration!$A$2:$A$4,Calibration!$B$2:$B$4,C120)</f>
        <v>374.44426741230882</v>
      </c>
      <c r="K120" s="2">
        <f>TREND(Calibration!$A$2:$A$4,Calibration!$C$2:$C$4,E120)</f>
        <v>479.60529950377804</v>
      </c>
      <c r="L120" s="2">
        <f>TREND(Calibration!$A$2:$A$4,Calibration!$D$2:$D$4,G120)</f>
        <v>1163.3333333333333</v>
      </c>
    </row>
    <row r="121" spans="1:12" x14ac:dyDescent="0.25">
      <c r="A121">
        <v>595108</v>
      </c>
      <c r="B121">
        <v>15.663999560000001</v>
      </c>
      <c r="C121">
        <v>0.31275999999999998</v>
      </c>
      <c r="D121">
        <v>30.273000719999999</v>
      </c>
      <c r="E121">
        <v>0.25378999000000002</v>
      </c>
      <c r="F121">
        <v>36.960998539999999</v>
      </c>
      <c r="G121">
        <v>0.12033000000000001</v>
      </c>
      <c r="H121">
        <v>-131.4750061</v>
      </c>
      <c r="J121" s="2">
        <f>TREND(Calibration!$A$2:$A$4,Calibration!$B$2:$B$4,C121)</f>
        <v>381.23884797460846</v>
      </c>
      <c r="K121" s="2">
        <f>TREND(Calibration!$A$2:$A$4,Calibration!$C$2:$C$4,E121)</f>
        <v>479.60529950377804</v>
      </c>
      <c r="L121" s="2">
        <f>TREND(Calibration!$A$2:$A$4,Calibration!$D$2:$D$4,G121)</f>
        <v>1163.3333333333333</v>
      </c>
    </row>
    <row r="122" spans="1:12" x14ac:dyDescent="0.25">
      <c r="A122">
        <v>600082</v>
      </c>
      <c r="B122">
        <v>15.605999949999999</v>
      </c>
      <c r="C122">
        <v>0.31378999000000002</v>
      </c>
      <c r="D122">
        <v>30.280000690000001</v>
      </c>
      <c r="E122">
        <v>0.25345999000000002</v>
      </c>
      <c r="F122">
        <v>36.957000729999997</v>
      </c>
      <c r="G122">
        <v>-5.1459999999999999E-2</v>
      </c>
      <c r="H122">
        <v>1113.29296875</v>
      </c>
      <c r="J122" s="2">
        <f>TREND(Calibration!$A$2:$A$4,Calibration!$B$2:$B$4,C122)</f>
        <v>385.87351687087562</v>
      </c>
      <c r="K122" s="2">
        <f>TREND(Calibration!$A$2:$A$4,Calibration!$C$2:$C$4,E122)</f>
        <v>476.95076906003419</v>
      </c>
      <c r="L122" s="2">
        <f>TREND(Calibration!$A$2:$A$4,Calibration!$D$2:$D$4,G122)</f>
        <v>1163.3333333333333</v>
      </c>
    </row>
    <row r="123" spans="1:12" x14ac:dyDescent="0.25">
      <c r="A123">
        <v>605081</v>
      </c>
      <c r="B123">
        <v>15.614999770000001</v>
      </c>
      <c r="C123">
        <v>0.30772999000000001</v>
      </c>
      <c r="D123">
        <v>30.273000719999999</v>
      </c>
      <c r="E123">
        <v>0.25319001000000002</v>
      </c>
      <c r="F123">
        <v>36.937999730000001</v>
      </c>
      <c r="G123">
        <v>3.8109999999999998E-2</v>
      </c>
      <c r="H123">
        <v>-149.15800476000001</v>
      </c>
      <c r="J123" s="2">
        <f>TREND(Calibration!$A$2:$A$4,Calibration!$B$2:$B$4,C123)</f>
        <v>358.60520017714202</v>
      </c>
      <c r="K123" s="2">
        <f>TREND(Calibration!$A$2:$A$4,Calibration!$C$2:$C$4,E123)</f>
        <v>474.77904139578573</v>
      </c>
      <c r="L123" s="2">
        <f>TREND(Calibration!$A$2:$A$4,Calibration!$D$2:$D$4,G123)</f>
        <v>1163.3333333333333</v>
      </c>
    </row>
    <row r="124" spans="1:12" x14ac:dyDescent="0.25">
      <c r="A124">
        <v>610082</v>
      </c>
      <c r="B124">
        <v>15.63799953</v>
      </c>
      <c r="C124">
        <v>0.31119001000000002</v>
      </c>
      <c r="D124">
        <v>30.256000520000001</v>
      </c>
      <c r="E124">
        <v>0.25308001000000002</v>
      </c>
      <c r="F124">
        <v>37.016998289999997</v>
      </c>
      <c r="G124">
        <v>8.9200000000000008E-3</v>
      </c>
      <c r="H124">
        <v>-9.9000003020963285E+37</v>
      </c>
      <c r="J124" s="2">
        <f>TREND(Calibration!$A$2:$A$4,Calibration!$B$2:$B$4,C124)</f>
        <v>374.17432907592956</v>
      </c>
      <c r="K124" s="2">
        <f>TREND(Calibration!$A$2:$A$4,Calibration!$C$2:$C$4,E124)</f>
        <v>473.89419791453793</v>
      </c>
      <c r="L124" s="2">
        <f>TREND(Calibration!$A$2:$A$4,Calibration!$D$2:$D$4,G124)</f>
        <v>1163.3333333333333</v>
      </c>
    </row>
    <row r="125" spans="1:12" x14ac:dyDescent="0.25">
      <c r="A125">
        <v>615081</v>
      </c>
      <c r="B125">
        <v>15.56000042</v>
      </c>
      <c r="C125">
        <v>0.31308001000000002</v>
      </c>
      <c r="D125">
        <v>30.31399918</v>
      </c>
      <c r="E125">
        <v>0.25297998999999999</v>
      </c>
      <c r="F125">
        <v>36.987998959999999</v>
      </c>
      <c r="G125">
        <v>-0.11606</v>
      </c>
      <c r="H125">
        <v>716.78802489999998</v>
      </c>
      <c r="J125" s="2">
        <f>TREND(Calibration!$A$2:$A$4,Calibration!$B$2:$B$4,C125)</f>
        <v>382.67880408437122</v>
      </c>
      <c r="K125" s="2">
        <f>TREND(Calibration!$A$2:$A$4,Calibration!$C$2:$C$4,E125)</f>
        <v>473.08963386913388</v>
      </c>
      <c r="L125" s="2">
        <f>TREND(Calibration!$A$2:$A$4,Calibration!$D$2:$D$4,G125)</f>
        <v>1163.3333333333333</v>
      </c>
    </row>
    <row r="126" spans="1:12" x14ac:dyDescent="0.25">
      <c r="A126">
        <v>620092</v>
      </c>
      <c r="B126">
        <v>15.56299973</v>
      </c>
      <c r="C126">
        <v>0.31464999999999999</v>
      </c>
      <c r="D126">
        <v>30.301000599999998</v>
      </c>
      <c r="E126">
        <v>0.25271000999999998</v>
      </c>
      <c r="F126">
        <v>37.004001619999997</v>
      </c>
      <c r="G126">
        <v>8.0159999999999995E-2</v>
      </c>
      <c r="H126">
        <v>-9.9000003020963285E+37</v>
      </c>
      <c r="J126" s="2">
        <f>TREND(Calibration!$A$2:$A$4,Calibration!$B$2:$B$4,C126)</f>
        <v>389.74332298305012</v>
      </c>
      <c r="K126" s="2">
        <f>TREND(Calibration!$A$2:$A$4,Calibration!$C$2:$C$4,E126)</f>
        <v>470.91790620488541</v>
      </c>
      <c r="L126" s="2">
        <f>TREND(Calibration!$A$2:$A$4,Calibration!$D$2:$D$4,G126)</f>
        <v>1163.3333333333333</v>
      </c>
    </row>
    <row r="127" spans="1:12" x14ac:dyDescent="0.25">
      <c r="A127">
        <v>625082</v>
      </c>
      <c r="B127">
        <v>15.49800014</v>
      </c>
      <c r="C127">
        <v>0.31027000999999998</v>
      </c>
      <c r="D127">
        <v>30.284999849999998</v>
      </c>
      <c r="E127">
        <v>0.25233000999999999</v>
      </c>
      <c r="F127">
        <v>36.958999630000001</v>
      </c>
      <c r="G127">
        <v>9.5099999999999994E-3</v>
      </c>
      <c r="H127">
        <v>807.02197265999996</v>
      </c>
      <c r="J127" s="2">
        <f>TREND(Calibration!$A$2:$A$4,Calibration!$B$2:$B$4,C127)</f>
        <v>370.03458462737581</v>
      </c>
      <c r="K127" s="2">
        <f>TREND(Calibration!$A$2:$A$4,Calibration!$C$2:$C$4,E127)</f>
        <v>467.8611741787563</v>
      </c>
      <c r="L127" s="2">
        <f>TREND(Calibration!$A$2:$A$4,Calibration!$D$2:$D$4,G127)</f>
        <v>1163.3333333333333</v>
      </c>
    </row>
    <row r="128" spans="1:12" x14ac:dyDescent="0.25">
      <c r="A128">
        <v>630082</v>
      </c>
      <c r="B128">
        <v>15.54699993</v>
      </c>
      <c r="C128">
        <v>0.30552000000000001</v>
      </c>
      <c r="D128">
        <v>30.270000459999999</v>
      </c>
      <c r="E128">
        <v>0.25238000999999999</v>
      </c>
      <c r="F128">
        <v>36.986000060000002</v>
      </c>
      <c r="G128">
        <v>0.12135</v>
      </c>
      <c r="H128">
        <v>-9.9000003020963285E+37</v>
      </c>
      <c r="J128" s="2">
        <f>TREND(Calibration!$A$2:$A$4,Calibration!$B$2:$B$4,C128)</f>
        <v>348.66085905338241</v>
      </c>
      <c r="K128" s="2">
        <f>TREND(Calibration!$A$2:$A$4,Calibration!$C$2:$C$4,E128)</f>
        <v>468.26337576114179</v>
      </c>
      <c r="L128" s="2">
        <f>TREND(Calibration!$A$2:$A$4,Calibration!$D$2:$D$4,G128)</f>
        <v>1163.3333333333333</v>
      </c>
    </row>
    <row r="129" spans="1:12" x14ac:dyDescent="0.25">
      <c r="A129">
        <v>635084</v>
      </c>
      <c r="B129">
        <v>15.54899979</v>
      </c>
      <c r="C129">
        <v>0.30941001000000001</v>
      </c>
      <c r="D129">
        <v>30.290000920000001</v>
      </c>
      <c r="E129">
        <v>0.25249000999999999</v>
      </c>
      <c r="F129">
        <v>36.9640007</v>
      </c>
      <c r="G129">
        <v>-0.16703001000000001</v>
      </c>
      <c r="H129">
        <v>549.35198975000003</v>
      </c>
      <c r="J129" s="2">
        <f>TREND(Calibration!$A$2:$A$4,Calibration!$B$2:$B$4,C129)</f>
        <v>366.16482351242371</v>
      </c>
      <c r="K129" s="2">
        <f>TREND(Calibration!$A$2:$A$4,Calibration!$C$2:$C$4,E129)</f>
        <v>469.14821924238959</v>
      </c>
      <c r="L129" s="2">
        <f>TREND(Calibration!$A$2:$A$4,Calibration!$D$2:$D$4,G129)</f>
        <v>1163.3333333333333</v>
      </c>
    </row>
    <row r="130" spans="1:12" x14ac:dyDescent="0.25">
      <c r="A130">
        <v>640132</v>
      </c>
      <c r="B130">
        <v>15.62899971</v>
      </c>
      <c r="C130">
        <v>0.30935001000000001</v>
      </c>
      <c r="D130">
        <v>30.273000719999999</v>
      </c>
      <c r="E130">
        <v>0.25238000999999999</v>
      </c>
      <c r="F130">
        <v>37.022998809999997</v>
      </c>
      <c r="G130">
        <v>-9.9839999999999998E-2</v>
      </c>
      <c r="H130">
        <v>23.788999560000001</v>
      </c>
      <c r="J130" s="2">
        <f>TREND(Calibration!$A$2:$A$4,Calibration!$B$2:$B$4,C130)</f>
        <v>365.89484017882228</v>
      </c>
      <c r="K130" s="2">
        <f>TREND(Calibration!$A$2:$A$4,Calibration!$C$2:$C$4,E130)</f>
        <v>468.26337576114179</v>
      </c>
      <c r="L130" s="2">
        <f>TREND(Calibration!$A$2:$A$4,Calibration!$D$2:$D$4,G130)</f>
        <v>1163.3333333333333</v>
      </c>
    </row>
    <row r="131" spans="1:12" x14ac:dyDescent="0.25">
      <c r="A131">
        <v>645093</v>
      </c>
      <c r="B131">
        <v>15.666999819999999</v>
      </c>
      <c r="C131">
        <v>0.30930001000000001</v>
      </c>
      <c r="D131">
        <v>30.295000080000001</v>
      </c>
      <c r="E131">
        <v>0.25249000999999999</v>
      </c>
      <c r="F131">
        <v>36.974998470000003</v>
      </c>
      <c r="G131">
        <v>3.1510000000000003E-2</v>
      </c>
      <c r="H131">
        <v>-9.9000003020963285E+37</v>
      </c>
      <c r="J131" s="2">
        <f>TREND(Calibration!$A$2:$A$4,Calibration!$B$2:$B$4,C131)</f>
        <v>365.6698540674879</v>
      </c>
      <c r="K131" s="2">
        <f>TREND(Calibration!$A$2:$A$4,Calibration!$C$2:$C$4,E131)</f>
        <v>469.14821924238959</v>
      </c>
      <c r="L131" s="2">
        <f>TREND(Calibration!$A$2:$A$4,Calibration!$D$2:$D$4,G131)</f>
        <v>1163.3333333333333</v>
      </c>
    </row>
    <row r="132" spans="1:12" x14ac:dyDescent="0.25">
      <c r="A132">
        <v>650095</v>
      </c>
      <c r="B132">
        <v>15.68599987</v>
      </c>
      <c r="C132">
        <v>0.30930001000000001</v>
      </c>
      <c r="D132">
        <v>30.301000599999998</v>
      </c>
      <c r="E132">
        <v>0.25286998999999999</v>
      </c>
      <c r="F132">
        <v>36.97900009</v>
      </c>
      <c r="G132">
        <v>-9.2810000000000004E-2</v>
      </c>
      <c r="H132">
        <v>-9.9000003020963285E+37</v>
      </c>
      <c r="J132" s="2">
        <f>TREND(Calibration!$A$2:$A$4,Calibration!$B$2:$B$4,C132)</f>
        <v>365.6698540674879</v>
      </c>
      <c r="K132" s="2">
        <f>TREND(Calibration!$A$2:$A$4,Calibration!$C$2:$C$4,E132)</f>
        <v>472.20479038788585</v>
      </c>
      <c r="L132" s="2">
        <f>TREND(Calibration!$A$2:$A$4,Calibration!$D$2:$D$4,G132)</f>
        <v>1163.3333333333333</v>
      </c>
    </row>
    <row r="133" spans="1:12" x14ac:dyDescent="0.25">
      <c r="A133">
        <v>655082</v>
      </c>
      <c r="B133">
        <v>15.725000380000001</v>
      </c>
      <c r="C133">
        <v>0.31373000000000001</v>
      </c>
      <c r="D133">
        <v>30.312999730000001</v>
      </c>
      <c r="E133">
        <v>0.25253998999999999</v>
      </c>
      <c r="F133">
        <v>36.973999020000001</v>
      </c>
      <c r="G133">
        <v>3.492E-2</v>
      </c>
      <c r="H133">
        <v>82.933998110000005</v>
      </c>
      <c r="J133" s="2">
        <f>TREND(Calibration!$A$2:$A$4,Calibration!$B$2:$B$4,C133)</f>
        <v>385.60357853449659</v>
      </c>
      <c r="K133" s="2">
        <f>TREND(Calibration!$A$2:$A$4,Calibration!$C$2:$C$4,E133)</f>
        <v>469.55025994414223</v>
      </c>
      <c r="L133" s="2">
        <f>TREND(Calibration!$A$2:$A$4,Calibration!$D$2:$D$4,G133)</f>
        <v>1163.3333333333333</v>
      </c>
    </row>
    <row r="134" spans="1:12" x14ac:dyDescent="0.25">
      <c r="A134">
        <v>660108</v>
      </c>
      <c r="B134">
        <v>15.65999985</v>
      </c>
      <c r="C134">
        <v>0.30772999000000001</v>
      </c>
      <c r="D134">
        <v>30.288000109999999</v>
      </c>
      <c r="E134">
        <v>0.25238000999999999</v>
      </c>
      <c r="F134">
        <v>37.028999329999998</v>
      </c>
      <c r="G134">
        <v>-7.9729999999999995E-2</v>
      </c>
      <c r="H134">
        <v>-64.541000370000006</v>
      </c>
      <c r="J134" s="2">
        <f>TREND(Calibration!$A$2:$A$4,Calibration!$B$2:$B$4,C134)</f>
        <v>358.60520017714202</v>
      </c>
      <c r="K134" s="2">
        <f>TREND(Calibration!$A$2:$A$4,Calibration!$C$2:$C$4,E134)</f>
        <v>468.26337576114179</v>
      </c>
      <c r="L134" s="2">
        <f>TREND(Calibration!$A$2:$A$4,Calibration!$D$2:$D$4,G134)</f>
        <v>1163.3333333333333</v>
      </c>
    </row>
    <row r="135" spans="1:12" x14ac:dyDescent="0.25">
      <c r="A135">
        <v>665083</v>
      </c>
      <c r="B135">
        <v>15.524000170000001</v>
      </c>
      <c r="C135">
        <v>0.308</v>
      </c>
      <c r="D135">
        <v>30.298000340000002</v>
      </c>
      <c r="E135">
        <v>0.25242998999999999</v>
      </c>
      <c r="F135">
        <v>36.963001249999998</v>
      </c>
      <c r="G135">
        <v>-0.12470000000000001</v>
      </c>
      <c r="H135">
        <v>245.30999756</v>
      </c>
      <c r="J135" s="2">
        <f>TREND(Calibration!$A$2:$A$4,Calibration!$B$2:$B$4,C135)</f>
        <v>359.82017017557018</v>
      </c>
      <c r="K135" s="2">
        <f>TREND(Calibration!$A$2:$A$4,Calibration!$C$2:$C$4,E135)</f>
        <v>468.6654164628942</v>
      </c>
      <c r="L135" s="2">
        <f>TREND(Calibration!$A$2:$A$4,Calibration!$D$2:$D$4,G135)</f>
        <v>1163.3333333333333</v>
      </c>
    </row>
    <row r="136" spans="1:12" x14ac:dyDescent="0.25">
      <c r="A136">
        <v>670083</v>
      </c>
      <c r="B136">
        <v>15.52099991</v>
      </c>
      <c r="C136">
        <v>0.30925000000000002</v>
      </c>
      <c r="D136">
        <v>30.299999239999998</v>
      </c>
      <c r="E136">
        <v>0.25249000999999999</v>
      </c>
      <c r="F136">
        <v>37.036998750000002</v>
      </c>
      <c r="G136">
        <v>7.1410000000000001E-2</v>
      </c>
      <c r="H136">
        <v>-9.9000003020963285E+37</v>
      </c>
      <c r="J136" s="2">
        <f>TREND(Calibration!$A$2:$A$4,Calibration!$B$2:$B$4,C136)</f>
        <v>365.44482295893135</v>
      </c>
      <c r="K136" s="2">
        <f>TREND(Calibration!$A$2:$A$4,Calibration!$C$2:$C$4,E136)</f>
        <v>469.14821924238959</v>
      </c>
      <c r="L136" s="2">
        <f>TREND(Calibration!$A$2:$A$4,Calibration!$D$2:$D$4,G136)</f>
        <v>1163.3333333333333</v>
      </c>
    </row>
    <row r="137" spans="1:12" x14ac:dyDescent="0.25">
      <c r="A137">
        <v>675081</v>
      </c>
      <c r="B137">
        <v>15.43700027</v>
      </c>
      <c r="C137">
        <v>0.29898000000000002</v>
      </c>
      <c r="D137">
        <v>30.31999969</v>
      </c>
      <c r="E137">
        <v>0.25206000000000001</v>
      </c>
      <c r="F137">
        <v>37.004001619999997</v>
      </c>
      <c r="G137">
        <v>-7.9949999999999993E-2</v>
      </c>
      <c r="H137">
        <v>606.44000243999994</v>
      </c>
      <c r="J137" s="2">
        <f>TREND(Calibration!$A$2:$A$4,Calibration!$B$2:$B$4,C137)</f>
        <v>319.23267569083828</v>
      </c>
      <c r="K137" s="2">
        <f>TREND(Calibration!$A$2:$A$4,Calibration!$C$2:$C$4,E137)</f>
        <v>465.68920519355879</v>
      </c>
      <c r="L137" s="2">
        <f>TREND(Calibration!$A$2:$A$4,Calibration!$D$2:$D$4,G137)</f>
        <v>1163.3333333333333</v>
      </c>
    </row>
    <row r="138" spans="1:12" x14ac:dyDescent="0.25">
      <c r="A138">
        <v>680093</v>
      </c>
      <c r="B138">
        <v>15.449000359999999</v>
      </c>
      <c r="C138">
        <v>0.30930001000000001</v>
      </c>
      <c r="D138">
        <v>30.312999730000001</v>
      </c>
      <c r="E138">
        <v>0.25211</v>
      </c>
      <c r="F138">
        <v>36.983001710000003</v>
      </c>
      <c r="G138">
        <v>-0.12718999</v>
      </c>
      <c r="H138">
        <v>146.15600585999999</v>
      </c>
      <c r="J138" s="2">
        <f>TREND(Calibration!$A$2:$A$4,Calibration!$B$2:$B$4,C138)</f>
        <v>365.6698540674879</v>
      </c>
      <c r="K138" s="2">
        <f>TREND(Calibration!$A$2:$A$4,Calibration!$C$2:$C$4,E138)</f>
        <v>466.09140677594405</v>
      </c>
      <c r="L138" s="2">
        <f>TREND(Calibration!$A$2:$A$4,Calibration!$D$2:$D$4,G138)</f>
        <v>1163.3333333333333</v>
      </c>
    </row>
    <row r="139" spans="1:12" x14ac:dyDescent="0.25">
      <c r="A139">
        <v>685081</v>
      </c>
      <c r="B139">
        <v>15.458999629999999</v>
      </c>
      <c r="C139">
        <v>0.31022</v>
      </c>
      <c r="D139">
        <v>30.347000120000001</v>
      </c>
      <c r="E139">
        <v>0.25216000999999999</v>
      </c>
      <c r="F139">
        <v>36.993999479999999</v>
      </c>
      <c r="G139">
        <v>-5.9619999999999999E-2</v>
      </c>
      <c r="H139">
        <v>384.63900756999999</v>
      </c>
      <c r="J139" s="2">
        <f>TREND(Calibration!$A$2:$A$4,Calibration!$B$2:$B$4,C139)</f>
        <v>369.80955351881926</v>
      </c>
      <c r="K139" s="2">
        <f>TREND(Calibration!$A$2:$A$4,Calibration!$C$2:$C$4,E139)</f>
        <v>466.49368879864596</v>
      </c>
      <c r="L139" s="2">
        <f>TREND(Calibration!$A$2:$A$4,Calibration!$D$2:$D$4,G139)</f>
        <v>1163.3333333333333</v>
      </c>
    </row>
    <row r="140" spans="1:12" x14ac:dyDescent="0.25">
      <c r="A140">
        <v>690082</v>
      </c>
      <c r="B140">
        <v>15.475999829999999</v>
      </c>
      <c r="C140">
        <v>0.30994999000000001</v>
      </c>
      <c r="D140">
        <v>30.288000109999999</v>
      </c>
      <c r="E140">
        <v>0.25211</v>
      </c>
      <c r="F140">
        <v>36.98500061</v>
      </c>
      <c r="G140">
        <v>-0.17783999</v>
      </c>
      <c r="H140">
        <v>48.909000399999996</v>
      </c>
      <c r="J140" s="2">
        <f>TREND(Calibration!$A$2:$A$4,Calibration!$B$2:$B$4,C140)</f>
        <v>368.5945835203911</v>
      </c>
      <c r="K140" s="2">
        <f>TREND(Calibration!$A$2:$A$4,Calibration!$C$2:$C$4,E140)</f>
        <v>466.09140677594405</v>
      </c>
      <c r="L140" s="2">
        <f>TREND(Calibration!$A$2:$A$4,Calibration!$D$2:$D$4,G140)</f>
        <v>1163.3333333333333</v>
      </c>
    </row>
    <row r="141" spans="1:12" x14ac:dyDescent="0.25">
      <c r="A141">
        <v>695090</v>
      </c>
      <c r="B141">
        <v>15.5340004</v>
      </c>
      <c r="C141">
        <v>0.30946001000000001</v>
      </c>
      <c r="D141">
        <v>30.273000719999999</v>
      </c>
      <c r="E141">
        <v>0.25206000000000001</v>
      </c>
      <c r="F141">
        <v>36.999000549999998</v>
      </c>
      <c r="G141">
        <v>9.4649999999999998E-2</v>
      </c>
      <c r="H141">
        <v>-9.9000003020963285E+37</v>
      </c>
      <c r="J141" s="2">
        <f>TREND(Calibration!$A$2:$A$4,Calibration!$B$2:$B$4,C141)</f>
        <v>366.38980962375808</v>
      </c>
      <c r="K141" s="2">
        <f>TREND(Calibration!$A$2:$A$4,Calibration!$C$2:$C$4,E141)</f>
        <v>465.68920519355879</v>
      </c>
      <c r="L141" s="2">
        <f>TREND(Calibration!$A$2:$A$4,Calibration!$D$2:$D$4,G141)</f>
        <v>1163.3333333333333</v>
      </c>
    </row>
    <row r="142" spans="1:12" x14ac:dyDescent="0.25">
      <c r="A142">
        <v>700123</v>
      </c>
      <c r="B142">
        <v>15.541000370000001</v>
      </c>
      <c r="C142">
        <v>0.30930001000000001</v>
      </c>
      <c r="D142">
        <v>30.29899979</v>
      </c>
      <c r="E142">
        <v>0.25222</v>
      </c>
      <c r="F142">
        <v>36.992000580000003</v>
      </c>
      <c r="G142">
        <v>-0.14907999</v>
      </c>
      <c r="H142">
        <v>400.48599243000001</v>
      </c>
      <c r="J142" s="2">
        <f>TREND(Calibration!$A$2:$A$4,Calibration!$B$2:$B$4,C142)</f>
        <v>365.6698540674879</v>
      </c>
      <c r="K142" s="2">
        <f>TREND(Calibration!$A$2:$A$4,Calibration!$C$2:$C$4,E142)</f>
        <v>466.97625025719208</v>
      </c>
      <c r="L142" s="2">
        <f>TREND(Calibration!$A$2:$A$4,Calibration!$D$2:$D$4,G142)</f>
        <v>1163.3333333333333</v>
      </c>
    </row>
    <row r="143" spans="1:12" x14ac:dyDescent="0.25">
      <c r="A143">
        <v>705103</v>
      </c>
      <c r="B143">
        <v>15.57600021</v>
      </c>
      <c r="C143">
        <v>0.30891999999999997</v>
      </c>
      <c r="D143">
        <v>30.304000850000001</v>
      </c>
      <c r="E143">
        <v>0.25211</v>
      </c>
      <c r="F143">
        <v>36.937000269999999</v>
      </c>
      <c r="G143">
        <v>-0.16827001</v>
      </c>
      <c r="H143">
        <v>168.96499634</v>
      </c>
      <c r="J143" s="2">
        <f>TREND(Calibration!$A$2:$A$4,Calibration!$B$2:$B$4,C143)</f>
        <v>363.95991462412371</v>
      </c>
      <c r="K143" s="2">
        <f>TREND(Calibration!$A$2:$A$4,Calibration!$C$2:$C$4,E143)</f>
        <v>466.09140677594405</v>
      </c>
      <c r="L143" s="2">
        <f>TREND(Calibration!$A$2:$A$4,Calibration!$D$2:$D$4,G143)</f>
        <v>1163.3333333333333</v>
      </c>
    </row>
    <row r="144" spans="1:12" x14ac:dyDescent="0.25">
      <c r="A144">
        <v>710081</v>
      </c>
      <c r="B144">
        <v>15.644000050000001</v>
      </c>
      <c r="C144">
        <v>0.30919001000000002</v>
      </c>
      <c r="D144">
        <v>30.315999980000001</v>
      </c>
      <c r="E144">
        <v>0.25206000000000001</v>
      </c>
      <c r="F144">
        <v>37.005001069999999</v>
      </c>
      <c r="G144">
        <v>1.319E-2</v>
      </c>
      <c r="H144">
        <v>-9.9000003020963285E+37</v>
      </c>
      <c r="J144" s="2">
        <f>TREND(Calibration!$A$2:$A$4,Calibration!$B$2:$B$4,C144)</f>
        <v>365.1748846225521</v>
      </c>
      <c r="K144" s="2">
        <f>TREND(Calibration!$A$2:$A$4,Calibration!$C$2:$C$4,E144)</f>
        <v>465.68920519355879</v>
      </c>
      <c r="L144" s="2">
        <f>TREND(Calibration!$A$2:$A$4,Calibration!$D$2:$D$4,G144)</f>
        <v>1163.3333333333333</v>
      </c>
    </row>
    <row r="145" spans="1:12" x14ac:dyDescent="0.25">
      <c r="A145">
        <v>715112</v>
      </c>
      <c r="B145">
        <v>15.59500027</v>
      </c>
      <c r="C145">
        <v>0.30838000999999998</v>
      </c>
      <c r="D145">
        <v>30.3390007</v>
      </c>
      <c r="E145">
        <v>0.25211</v>
      </c>
      <c r="F145">
        <v>36.983001710000003</v>
      </c>
      <c r="G145">
        <v>-0.13341001</v>
      </c>
      <c r="H145">
        <v>351.63598632999998</v>
      </c>
      <c r="J145" s="2">
        <f>TREND(Calibration!$A$2:$A$4,Calibration!$B$2:$B$4,C145)</f>
        <v>361.53010961893415</v>
      </c>
      <c r="K145" s="2">
        <f>TREND(Calibration!$A$2:$A$4,Calibration!$C$2:$C$4,E145)</f>
        <v>466.09140677594405</v>
      </c>
      <c r="L145" s="2">
        <f>TREND(Calibration!$A$2:$A$4,Calibration!$D$2:$D$4,G145)</f>
        <v>1163.3333333333333</v>
      </c>
    </row>
    <row r="146" spans="1:12" x14ac:dyDescent="0.25">
      <c r="A146">
        <v>720081</v>
      </c>
      <c r="B146">
        <v>15.57900047</v>
      </c>
      <c r="C146">
        <v>0.308</v>
      </c>
      <c r="D146">
        <v>30.32900047</v>
      </c>
      <c r="E146">
        <v>0.25211</v>
      </c>
      <c r="F146">
        <v>37.030998230000002</v>
      </c>
      <c r="G146">
        <v>-3.3E-3</v>
      </c>
      <c r="H146">
        <v>-9.9000003020963285E+37</v>
      </c>
      <c r="J146" s="2">
        <f>TREND(Calibration!$A$2:$A$4,Calibration!$B$2:$B$4,C146)</f>
        <v>359.82017017557018</v>
      </c>
      <c r="K146" s="2">
        <f>TREND(Calibration!$A$2:$A$4,Calibration!$C$2:$C$4,E146)</f>
        <v>466.09140677594405</v>
      </c>
      <c r="L146" s="2">
        <f>TREND(Calibration!$A$2:$A$4,Calibration!$D$2:$D$4,G146)</f>
        <v>1163.3333333333333</v>
      </c>
    </row>
    <row r="147" spans="1:12" x14ac:dyDescent="0.25">
      <c r="A147">
        <v>725081</v>
      </c>
      <c r="B147">
        <v>15.54300022</v>
      </c>
      <c r="C147">
        <v>0.30805999000000001</v>
      </c>
      <c r="D147">
        <v>30.32799911</v>
      </c>
      <c r="E147">
        <v>0.252</v>
      </c>
      <c r="F147">
        <v>37.022998809999997</v>
      </c>
      <c r="G147">
        <v>9.7890000000000005E-2</v>
      </c>
      <c r="H147">
        <v>-178.16200255999999</v>
      </c>
      <c r="J147" s="2">
        <f>TREND(Calibration!$A$2:$A$4,Calibration!$B$2:$B$4,C147)</f>
        <v>360.09010851194944</v>
      </c>
      <c r="K147" s="2">
        <f>TREND(Calibration!$A$2:$A$4,Calibration!$C$2:$C$4,E147)</f>
        <v>465.20656329469625</v>
      </c>
      <c r="L147" s="2">
        <f>TREND(Calibration!$A$2:$A$4,Calibration!$D$2:$D$4,G147)</f>
        <v>1163.3333333333333</v>
      </c>
    </row>
    <row r="148" spans="1:12" x14ac:dyDescent="0.25">
      <c r="A148">
        <v>730090</v>
      </c>
      <c r="B148">
        <v>15.446000099999999</v>
      </c>
      <c r="C148">
        <v>0.30626999999999999</v>
      </c>
      <c r="D148">
        <v>30.333000179999999</v>
      </c>
      <c r="E148">
        <v>0.25211</v>
      </c>
      <c r="F148">
        <v>36.958999630000001</v>
      </c>
      <c r="G148">
        <v>3.5839999999999997E-2</v>
      </c>
      <c r="H148">
        <v>251.17199707</v>
      </c>
      <c r="J148" s="2">
        <f>TREND(Calibration!$A$2:$A$4,Calibration!$B$2:$B$4,C148)</f>
        <v>352.0356507233987</v>
      </c>
      <c r="K148" s="2">
        <f>TREND(Calibration!$A$2:$A$4,Calibration!$C$2:$C$4,E148)</f>
        <v>466.09140677594405</v>
      </c>
      <c r="L148" s="2">
        <f>TREND(Calibration!$A$2:$A$4,Calibration!$D$2:$D$4,G148)</f>
        <v>1163.3333333333333</v>
      </c>
    </row>
    <row r="149" spans="1:12" x14ac:dyDescent="0.25">
      <c r="A149">
        <v>735082</v>
      </c>
      <c r="B149">
        <v>15.46500015</v>
      </c>
      <c r="C149">
        <v>0.30713998999999997</v>
      </c>
      <c r="D149">
        <v>30.354999540000001</v>
      </c>
      <c r="E149">
        <v>0.25211</v>
      </c>
      <c r="F149">
        <v>37.001998899999997</v>
      </c>
      <c r="G149">
        <v>0.14584</v>
      </c>
      <c r="H149">
        <v>-9.9000003020963285E+37</v>
      </c>
      <c r="J149" s="2">
        <f>TREND(Calibration!$A$2:$A$4,Calibration!$B$2:$B$4,C149)</f>
        <v>355.95036406339568</v>
      </c>
      <c r="K149" s="2">
        <f>TREND(Calibration!$A$2:$A$4,Calibration!$C$2:$C$4,E149)</f>
        <v>466.09140677594405</v>
      </c>
      <c r="L149" s="2">
        <f>TREND(Calibration!$A$2:$A$4,Calibration!$D$2:$D$4,G149)</f>
        <v>1163.3333333333333</v>
      </c>
    </row>
    <row r="150" spans="1:12" x14ac:dyDescent="0.25">
      <c r="A150">
        <v>740082</v>
      </c>
      <c r="B150">
        <v>15.45199966</v>
      </c>
      <c r="C150">
        <v>0.30680998999999998</v>
      </c>
      <c r="D150">
        <v>30.341999049999998</v>
      </c>
      <c r="E150">
        <v>0.25206000000000001</v>
      </c>
      <c r="F150">
        <v>37.005001069999999</v>
      </c>
      <c r="G150">
        <v>-6.2269999999999999E-2</v>
      </c>
      <c r="H150">
        <v>877.64300536999997</v>
      </c>
      <c r="J150" s="2">
        <f>TREND(Calibration!$A$2:$A$4,Calibration!$B$2:$B$4,C150)</f>
        <v>354.46545572858827</v>
      </c>
      <c r="K150" s="2">
        <f>TREND(Calibration!$A$2:$A$4,Calibration!$C$2:$C$4,E150)</f>
        <v>465.68920519355879</v>
      </c>
      <c r="L150" s="2">
        <f>TREND(Calibration!$A$2:$A$4,Calibration!$D$2:$D$4,G150)</f>
        <v>1163.3333333333333</v>
      </c>
    </row>
    <row r="151" spans="1:12" x14ac:dyDescent="0.25">
      <c r="A151">
        <v>745090</v>
      </c>
      <c r="B151">
        <v>15.539999959999999</v>
      </c>
      <c r="C151">
        <v>0.30941001000000001</v>
      </c>
      <c r="D151">
        <v>30.350999829999999</v>
      </c>
      <c r="E151">
        <v>0.252</v>
      </c>
      <c r="F151">
        <v>37.027000430000001</v>
      </c>
      <c r="G151">
        <v>3.5029999999999999E-2</v>
      </c>
      <c r="H151">
        <v>-9.9000003020963285E+37</v>
      </c>
      <c r="J151" s="2">
        <f>TREND(Calibration!$A$2:$A$4,Calibration!$B$2:$B$4,C151)</f>
        <v>366.16482351242371</v>
      </c>
      <c r="K151" s="2">
        <f>TREND(Calibration!$A$2:$A$4,Calibration!$C$2:$C$4,E151)</f>
        <v>465.20656329469625</v>
      </c>
      <c r="L151" s="2">
        <f>TREND(Calibration!$A$2:$A$4,Calibration!$D$2:$D$4,G151)</f>
        <v>1163.3333333333333</v>
      </c>
    </row>
    <row r="152" spans="1:12" x14ac:dyDescent="0.25">
      <c r="A152">
        <v>750081</v>
      </c>
      <c r="B152">
        <v>15.553000450000001</v>
      </c>
      <c r="C152">
        <v>0.31</v>
      </c>
      <c r="D152">
        <v>30.36000061</v>
      </c>
      <c r="E152">
        <v>0.25178999000000002</v>
      </c>
      <c r="F152">
        <v>36.991001130000001</v>
      </c>
      <c r="G152">
        <v>-0.10849</v>
      </c>
      <c r="H152">
        <v>634.44897461000005</v>
      </c>
      <c r="J152" s="2">
        <f>TREND(Calibration!$A$2:$A$4,Calibration!$B$2:$B$4,C152)</f>
        <v>368.81961462894765</v>
      </c>
      <c r="K152" s="2">
        <f>TREND(Calibration!$A$2:$A$4,Calibration!$C$2:$C$4,E152)</f>
        <v>463.51723620836106</v>
      </c>
      <c r="L152" s="2">
        <f>TREND(Calibration!$A$2:$A$4,Calibration!$D$2:$D$4,G152)</f>
        <v>1163.3333333333333</v>
      </c>
    </row>
    <row r="153" spans="1:12" x14ac:dyDescent="0.25">
      <c r="A153">
        <v>755092</v>
      </c>
      <c r="B153">
        <v>15.61200047</v>
      </c>
      <c r="C153">
        <v>0.30783999000000001</v>
      </c>
      <c r="D153">
        <v>30.31999969</v>
      </c>
      <c r="E153">
        <v>0.25184000000000001</v>
      </c>
      <c r="F153">
        <v>36.97900009</v>
      </c>
      <c r="G153">
        <v>8.022E-2</v>
      </c>
      <c r="H153">
        <v>-9.9000003020963285E+37</v>
      </c>
      <c r="J153" s="2">
        <f>TREND(Calibration!$A$2:$A$4,Calibration!$B$2:$B$4,C153)</f>
        <v>359.10016962207783</v>
      </c>
      <c r="K153" s="2">
        <f>TREND(Calibration!$A$2:$A$4,Calibration!$C$2:$C$4,E153)</f>
        <v>463.91951823106297</v>
      </c>
      <c r="L153" s="2">
        <f>TREND(Calibration!$A$2:$A$4,Calibration!$D$2:$D$4,G153)</f>
        <v>1163.3333333333333</v>
      </c>
    </row>
    <row r="154" spans="1:12" x14ac:dyDescent="0.25">
      <c r="A154">
        <v>760082</v>
      </c>
      <c r="B154">
        <v>15.647000309999999</v>
      </c>
      <c r="C154">
        <v>0.30805999000000001</v>
      </c>
      <c r="D154">
        <v>30.388999940000001</v>
      </c>
      <c r="E154">
        <v>0.25206000000000001</v>
      </c>
      <c r="F154">
        <v>36.997001650000001</v>
      </c>
      <c r="G154">
        <v>-5.1139999999999998E-2</v>
      </c>
      <c r="H154">
        <v>850.10601807</v>
      </c>
      <c r="J154" s="2">
        <f>TREND(Calibration!$A$2:$A$4,Calibration!$B$2:$B$4,C154)</f>
        <v>360.09010851194944</v>
      </c>
      <c r="K154" s="2">
        <f>TREND(Calibration!$A$2:$A$4,Calibration!$C$2:$C$4,E154)</f>
        <v>465.68920519355879</v>
      </c>
      <c r="L154" s="2">
        <f>TREND(Calibration!$A$2:$A$4,Calibration!$D$2:$D$4,G154)</f>
        <v>1163.3333333333333</v>
      </c>
    </row>
    <row r="155" spans="1:12" x14ac:dyDescent="0.25">
      <c r="A155">
        <v>765087</v>
      </c>
      <c r="B155">
        <v>15.72099972</v>
      </c>
      <c r="C155">
        <v>0.30875998999999998</v>
      </c>
      <c r="D155">
        <v>30.372999190000002</v>
      </c>
      <c r="E155">
        <v>0.25211</v>
      </c>
      <c r="F155">
        <v>37.028999329999998</v>
      </c>
      <c r="G155">
        <v>0.16989000000000001</v>
      </c>
      <c r="H155">
        <v>-9.9000003020963285E+37</v>
      </c>
      <c r="J155" s="2">
        <f>TREND(Calibration!$A$2:$A$4,Calibration!$B$2:$B$4,C155)</f>
        <v>363.23991407063136</v>
      </c>
      <c r="K155" s="2">
        <f>TREND(Calibration!$A$2:$A$4,Calibration!$C$2:$C$4,E155)</f>
        <v>466.09140677594405</v>
      </c>
      <c r="L155" s="2">
        <f>TREND(Calibration!$A$2:$A$4,Calibration!$D$2:$D$4,G155)</f>
        <v>1163.3333333333333</v>
      </c>
    </row>
    <row r="156" spans="1:12" x14ac:dyDescent="0.25">
      <c r="A156">
        <v>770082</v>
      </c>
      <c r="B156">
        <v>15.62100029</v>
      </c>
      <c r="C156">
        <v>0.30930001000000001</v>
      </c>
      <c r="D156">
        <v>30.370000839999999</v>
      </c>
      <c r="E156">
        <v>0.25211</v>
      </c>
      <c r="F156">
        <v>36.969001769999998</v>
      </c>
      <c r="G156">
        <v>-4.9299999999999997E-2</v>
      </c>
      <c r="H156">
        <v>842.66101074000005</v>
      </c>
      <c r="J156" s="2">
        <f>TREND(Calibration!$A$2:$A$4,Calibration!$B$2:$B$4,C156)</f>
        <v>365.6698540674879</v>
      </c>
      <c r="K156" s="2">
        <f>TREND(Calibration!$A$2:$A$4,Calibration!$C$2:$C$4,E156)</f>
        <v>466.09140677594405</v>
      </c>
      <c r="L156" s="2">
        <f>TREND(Calibration!$A$2:$A$4,Calibration!$D$2:$D$4,G156)</f>
        <v>1163.3333333333333</v>
      </c>
    </row>
    <row r="157" spans="1:12" x14ac:dyDescent="0.25">
      <c r="A157">
        <v>775082</v>
      </c>
      <c r="B157">
        <v>15.652000429999999</v>
      </c>
      <c r="C157">
        <v>0.31125000000000003</v>
      </c>
      <c r="D157">
        <v>30.367000579999999</v>
      </c>
      <c r="E157">
        <v>0.25206000000000001</v>
      </c>
      <c r="F157">
        <v>37.006000520000001</v>
      </c>
      <c r="G157">
        <v>6.4380000000000007E-2</v>
      </c>
      <c r="H157">
        <v>-9.9000003020963285E+37</v>
      </c>
      <c r="J157" s="2">
        <f>TREND(Calibration!$A$2:$A$4,Calibration!$B$2:$B$4,C157)</f>
        <v>374.44426741230882</v>
      </c>
      <c r="K157" s="2">
        <f>TREND(Calibration!$A$2:$A$4,Calibration!$C$2:$C$4,E157)</f>
        <v>465.68920519355879</v>
      </c>
      <c r="L157" s="2">
        <f>TREND(Calibration!$A$2:$A$4,Calibration!$D$2:$D$4,G157)</f>
        <v>1163.3333333333333</v>
      </c>
    </row>
    <row r="158" spans="1:12" x14ac:dyDescent="0.25">
      <c r="A158">
        <v>780082</v>
      </c>
      <c r="B158">
        <v>15.605999949999999</v>
      </c>
      <c r="C158">
        <v>0.31308001000000002</v>
      </c>
      <c r="D158">
        <v>30.38800049</v>
      </c>
      <c r="E158">
        <v>0.25216000999999999</v>
      </c>
      <c r="F158">
        <v>37.049999239999998</v>
      </c>
      <c r="G158">
        <v>0.14896999</v>
      </c>
      <c r="H158">
        <v>-9.9000003020963285E+37</v>
      </c>
      <c r="J158" s="2">
        <f>TREND(Calibration!$A$2:$A$4,Calibration!$B$2:$B$4,C158)</f>
        <v>382.67880408437122</v>
      </c>
      <c r="K158" s="2">
        <f>TREND(Calibration!$A$2:$A$4,Calibration!$C$2:$C$4,E158)</f>
        <v>466.49368879864596</v>
      </c>
      <c r="L158" s="2">
        <f>TREND(Calibration!$A$2:$A$4,Calibration!$D$2:$D$4,G158)</f>
        <v>1163.3333333333333</v>
      </c>
    </row>
    <row r="159" spans="1:12" x14ac:dyDescent="0.25">
      <c r="A159">
        <v>785121</v>
      </c>
      <c r="B159">
        <v>15.52900028</v>
      </c>
      <c r="C159">
        <v>0.31275999999999998</v>
      </c>
      <c r="D159">
        <v>30.39599991</v>
      </c>
      <c r="E159">
        <v>0.252</v>
      </c>
      <c r="F159">
        <v>37.025001529999997</v>
      </c>
      <c r="G159">
        <v>-2.989E-2</v>
      </c>
      <c r="H159">
        <v>1079.9399414100001</v>
      </c>
      <c r="J159" s="2">
        <f>TREND(Calibration!$A$2:$A$4,Calibration!$B$2:$B$4,C159)</f>
        <v>381.23884797460846</v>
      </c>
      <c r="K159" s="2">
        <f>TREND(Calibration!$A$2:$A$4,Calibration!$C$2:$C$4,E159)</f>
        <v>465.20656329469625</v>
      </c>
      <c r="L159" s="2">
        <f>TREND(Calibration!$A$2:$A$4,Calibration!$D$2:$D$4,G159)</f>
        <v>1163.3333333333333</v>
      </c>
    </row>
    <row r="160" spans="1:12" x14ac:dyDescent="0.25">
      <c r="A160">
        <v>790089</v>
      </c>
      <c r="B160">
        <v>15.48700047</v>
      </c>
      <c r="C160">
        <v>0.31206</v>
      </c>
      <c r="D160">
        <v>30.406999590000002</v>
      </c>
      <c r="E160">
        <v>0.25216000999999999</v>
      </c>
      <c r="F160">
        <v>37.006999970000003</v>
      </c>
      <c r="G160">
        <v>-0.13756999</v>
      </c>
      <c r="H160">
        <v>400.52801513999998</v>
      </c>
      <c r="J160" s="2">
        <f>TREND(Calibration!$A$2:$A$4,Calibration!$B$2:$B$4,C160)</f>
        <v>378.08904241592654</v>
      </c>
      <c r="K160" s="2">
        <f>TREND(Calibration!$A$2:$A$4,Calibration!$C$2:$C$4,E160)</f>
        <v>466.49368879864596</v>
      </c>
      <c r="L160" s="2">
        <f>TREND(Calibration!$A$2:$A$4,Calibration!$D$2:$D$4,G160)</f>
        <v>1163.3333333333333</v>
      </c>
    </row>
    <row r="161" spans="1:12" x14ac:dyDescent="0.25">
      <c r="A161">
        <v>795081</v>
      </c>
      <c r="B161">
        <v>15.49600029</v>
      </c>
      <c r="C161">
        <v>0.30708000000000002</v>
      </c>
      <c r="D161">
        <v>30.4090004</v>
      </c>
      <c r="E161">
        <v>0.25206000000000001</v>
      </c>
      <c r="F161">
        <v>37.021999360000002</v>
      </c>
      <c r="G161">
        <v>-0.23179000999999999</v>
      </c>
      <c r="H161">
        <v>-9.9000003020963285E+37</v>
      </c>
      <c r="J161" s="2">
        <f>TREND(Calibration!$A$2:$A$4,Calibration!$B$2:$B$4,C161)</f>
        <v>355.68042572701688</v>
      </c>
      <c r="K161" s="2">
        <f>TREND(Calibration!$A$2:$A$4,Calibration!$C$2:$C$4,E161)</f>
        <v>465.68920519355879</v>
      </c>
      <c r="L161" s="2">
        <f>TREND(Calibration!$A$2:$A$4,Calibration!$D$2:$D$4,G161)</f>
        <v>1163.3333333333333</v>
      </c>
    </row>
    <row r="162" spans="1:12" x14ac:dyDescent="0.25">
      <c r="A162">
        <v>800135</v>
      </c>
      <c r="B162">
        <v>15.545000079999999</v>
      </c>
      <c r="C162">
        <v>0.31448999</v>
      </c>
      <c r="D162">
        <v>30.450000760000002</v>
      </c>
      <c r="E162">
        <v>0.25211</v>
      </c>
      <c r="F162">
        <v>37.004001619999997</v>
      </c>
      <c r="G162">
        <v>-0.24210999999999999</v>
      </c>
      <c r="H162">
        <v>-9.9000003020963285E+37</v>
      </c>
      <c r="J162" s="2">
        <f>TREND(Calibration!$A$2:$A$4,Calibration!$B$2:$B$4,C162)</f>
        <v>389.02332242955777</v>
      </c>
      <c r="K162" s="2">
        <f>TREND(Calibration!$A$2:$A$4,Calibration!$C$2:$C$4,E162)</f>
        <v>466.09140677594405</v>
      </c>
      <c r="L162" s="2">
        <f>TREND(Calibration!$A$2:$A$4,Calibration!$D$2:$D$4,G162)</f>
        <v>1163.3333333333333</v>
      </c>
    </row>
    <row r="163" spans="1:12" x14ac:dyDescent="0.25">
      <c r="A163">
        <v>805083</v>
      </c>
      <c r="B163">
        <v>15.626000400000001</v>
      </c>
      <c r="C163">
        <v>0.31692000999999997</v>
      </c>
      <c r="D163">
        <v>30.434000019999999</v>
      </c>
      <c r="E163">
        <v>0.25206000000000001</v>
      </c>
      <c r="F163">
        <v>37.039001460000001</v>
      </c>
      <c r="G163">
        <v>-0.16908000000000001</v>
      </c>
      <c r="H163">
        <v>-9.9000003020963285E+37</v>
      </c>
      <c r="J163" s="2">
        <f>TREND(Calibration!$A$2:$A$4,Calibration!$B$2:$B$4,C163)</f>
        <v>399.95773743485574</v>
      </c>
      <c r="K163" s="2">
        <f>TREND(Calibration!$A$2:$A$4,Calibration!$C$2:$C$4,E163)</f>
        <v>465.68920519355879</v>
      </c>
      <c r="L163" s="2">
        <f>TREND(Calibration!$A$2:$A$4,Calibration!$D$2:$D$4,G163)</f>
        <v>1163.3333333333333</v>
      </c>
    </row>
    <row r="164" spans="1:12" x14ac:dyDescent="0.25">
      <c r="A164">
        <v>810081</v>
      </c>
      <c r="B164">
        <v>15.63300037</v>
      </c>
      <c r="C164">
        <v>0.31406000000000001</v>
      </c>
      <c r="D164">
        <v>30.424999239999998</v>
      </c>
      <c r="E164">
        <v>0.25222</v>
      </c>
      <c r="F164">
        <v>36.990001679999999</v>
      </c>
      <c r="G164">
        <v>2.16E-3</v>
      </c>
      <c r="H164">
        <v>-9.9000003020963285E+37</v>
      </c>
      <c r="J164" s="2">
        <f>TREND(Calibration!$A$2:$A$4,Calibration!$B$2:$B$4,C164)</f>
        <v>387.08848686930378</v>
      </c>
      <c r="K164" s="2">
        <f>TREND(Calibration!$A$2:$A$4,Calibration!$C$2:$C$4,E164)</f>
        <v>466.97625025719208</v>
      </c>
      <c r="L164" s="2">
        <f>TREND(Calibration!$A$2:$A$4,Calibration!$D$2:$D$4,G164)</f>
        <v>1163.3333333333333</v>
      </c>
    </row>
    <row r="165" spans="1:12" x14ac:dyDescent="0.25">
      <c r="A165">
        <v>815091</v>
      </c>
      <c r="B165">
        <v>15.72000027</v>
      </c>
      <c r="C165">
        <v>0.31395000000000001</v>
      </c>
      <c r="D165">
        <v>30.405000690000001</v>
      </c>
      <c r="E165">
        <v>0.25211</v>
      </c>
      <c r="F165">
        <v>37.07400131</v>
      </c>
      <c r="G165">
        <v>-3.6650000000000002E-2</v>
      </c>
      <c r="H165">
        <v>-9.9000003020963285E+37</v>
      </c>
      <c r="J165" s="2">
        <f>TREND(Calibration!$A$2:$A$4,Calibration!$B$2:$B$4,C165)</f>
        <v>386.5935174243682</v>
      </c>
      <c r="K165" s="2">
        <f>TREND(Calibration!$A$2:$A$4,Calibration!$C$2:$C$4,E165)</f>
        <v>466.09140677594405</v>
      </c>
      <c r="L165" s="2">
        <f>TREND(Calibration!$A$2:$A$4,Calibration!$D$2:$D$4,G165)</f>
        <v>1163.3333333333333</v>
      </c>
    </row>
    <row r="166" spans="1:12" x14ac:dyDescent="0.25">
      <c r="A166">
        <v>820103</v>
      </c>
      <c r="B166">
        <v>15.70300007</v>
      </c>
      <c r="C166">
        <v>0.31280999999999998</v>
      </c>
      <c r="D166">
        <v>30.43600082</v>
      </c>
      <c r="E166">
        <v>0.25216000999999999</v>
      </c>
      <c r="F166">
        <v>37.01499939</v>
      </c>
      <c r="G166">
        <v>-0.19778999999999999</v>
      </c>
      <c r="H166">
        <v>4.9330000900000002</v>
      </c>
      <c r="J166" s="2">
        <f>TREND(Calibration!$A$2:$A$4,Calibration!$B$2:$B$4,C166)</f>
        <v>381.46383408594284</v>
      </c>
      <c r="K166" s="2">
        <f>TREND(Calibration!$A$2:$A$4,Calibration!$C$2:$C$4,E166)</f>
        <v>466.49368879864596</v>
      </c>
      <c r="L166" s="2">
        <f>TREND(Calibration!$A$2:$A$4,Calibration!$D$2:$D$4,G166)</f>
        <v>1163.3333333333333</v>
      </c>
    </row>
    <row r="167" spans="1:12" x14ac:dyDescent="0.25">
      <c r="A167">
        <v>825086</v>
      </c>
      <c r="B167">
        <v>15.678000450000001</v>
      </c>
      <c r="C167">
        <v>0.30860000999999998</v>
      </c>
      <c r="D167">
        <v>30.42700005</v>
      </c>
      <c r="E167">
        <v>0.25216000999999999</v>
      </c>
      <c r="F167">
        <v>37.016998289999997</v>
      </c>
      <c r="G167">
        <v>-0.20930000000000001</v>
      </c>
      <c r="H167">
        <v>-18.621000290000001</v>
      </c>
      <c r="J167" s="2">
        <f>TREND(Calibration!$A$2:$A$4,Calibration!$B$2:$B$4,C167)</f>
        <v>362.52004850880576</v>
      </c>
      <c r="K167" s="2">
        <f>TREND(Calibration!$A$2:$A$4,Calibration!$C$2:$C$4,E167)</f>
        <v>466.49368879864596</v>
      </c>
      <c r="L167" s="2">
        <f>TREND(Calibration!$A$2:$A$4,Calibration!$D$2:$D$4,G167)</f>
        <v>1163.3333333333333</v>
      </c>
    </row>
    <row r="168" spans="1:12" x14ac:dyDescent="0.25">
      <c r="A168">
        <v>830081</v>
      </c>
      <c r="B168">
        <v>15.62300014</v>
      </c>
      <c r="C168">
        <v>0.31</v>
      </c>
      <c r="D168">
        <v>30.4659996</v>
      </c>
      <c r="E168">
        <v>0.25206000000000001</v>
      </c>
      <c r="F168">
        <v>37.013999939999998</v>
      </c>
      <c r="G168">
        <v>-5.1459999999999999E-2</v>
      </c>
      <c r="H168">
        <v>235.88299560999999</v>
      </c>
      <c r="J168" s="2">
        <f>TREND(Calibration!$A$2:$A$4,Calibration!$B$2:$B$4,C168)</f>
        <v>368.81961462894765</v>
      </c>
      <c r="K168" s="2">
        <f>TREND(Calibration!$A$2:$A$4,Calibration!$C$2:$C$4,E168)</f>
        <v>465.68920519355879</v>
      </c>
      <c r="L168" s="2">
        <f>TREND(Calibration!$A$2:$A$4,Calibration!$D$2:$D$4,G168)</f>
        <v>1163.3333333333333</v>
      </c>
    </row>
    <row r="169" spans="1:12" x14ac:dyDescent="0.25">
      <c r="A169">
        <v>835097</v>
      </c>
      <c r="B169">
        <v>15.56099987</v>
      </c>
      <c r="C169">
        <v>0.31222000999999999</v>
      </c>
      <c r="D169">
        <v>30.44499969</v>
      </c>
      <c r="E169">
        <v>0.25211</v>
      </c>
      <c r="F169">
        <v>37.036998750000002</v>
      </c>
      <c r="G169">
        <v>-0.16734999</v>
      </c>
      <c r="H169">
        <v>52.9109993</v>
      </c>
      <c r="J169" s="2">
        <f>TREND(Calibration!$A$2:$A$4,Calibration!$B$2:$B$4,C169)</f>
        <v>378.8090429694189</v>
      </c>
      <c r="K169" s="2">
        <f>TREND(Calibration!$A$2:$A$4,Calibration!$C$2:$C$4,E169)</f>
        <v>466.09140677594405</v>
      </c>
      <c r="L169" s="2">
        <f>TREND(Calibration!$A$2:$A$4,Calibration!$D$2:$D$4,G169)</f>
        <v>1163.3333333333333</v>
      </c>
    </row>
    <row r="170" spans="1:12" x14ac:dyDescent="0.25">
      <c r="A170">
        <v>840089</v>
      </c>
      <c r="B170">
        <v>15.522000309999999</v>
      </c>
      <c r="C170">
        <v>0.30860000999999998</v>
      </c>
      <c r="D170">
        <v>30.392000199999998</v>
      </c>
      <c r="E170">
        <v>0.25206000000000001</v>
      </c>
      <c r="F170">
        <v>37.041999820000001</v>
      </c>
      <c r="G170">
        <v>0.1026</v>
      </c>
      <c r="H170">
        <v>-9.9000003020963285E+37</v>
      </c>
      <c r="J170" s="2">
        <f>TREND(Calibration!$A$2:$A$4,Calibration!$B$2:$B$4,C170)</f>
        <v>362.52004850880576</v>
      </c>
      <c r="K170" s="2">
        <f>TREND(Calibration!$A$2:$A$4,Calibration!$C$2:$C$4,E170)</f>
        <v>465.68920519355879</v>
      </c>
      <c r="L170" s="2">
        <f>TREND(Calibration!$A$2:$A$4,Calibration!$D$2:$D$4,G170)</f>
        <v>1163.3333333333333</v>
      </c>
    </row>
    <row r="171" spans="1:12" x14ac:dyDescent="0.25">
      <c r="A171">
        <v>845081</v>
      </c>
      <c r="B171">
        <v>15.47000027</v>
      </c>
      <c r="C171">
        <v>0.30860000999999998</v>
      </c>
      <c r="D171">
        <v>30.4109993</v>
      </c>
      <c r="E171">
        <v>0.25242998999999999</v>
      </c>
      <c r="F171">
        <v>37.068000789999999</v>
      </c>
      <c r="G171">
        <v>-7.4700000000000003E-2</v>
      </c>
      <c r="H171">
        <v>625.59802246000004</v>
      </c>
      <c r="J171" s="2">
        <f>TREND(Calibration!$A$2:$A$4,Calibration!$B$2:$B$4,C171)</f>
        <v>362.52004850880576</v>
      </c>
      <c r="K171" s="2">
        <f>TREND(Calibration!$A$2:$A$4,Calibration!$C$2:$C$4,E171)</f>
        <v>468.6654164628942</v>
      </c>
      <c r="L171" s="2">
        <f>TREND(Calibration!$A$2:$A$4,Calibration!$D$2:$D$4,G171)</f>
        <v>1163.3333333333333</v>
      </c>
    </row>
    <row r="172" spans="1:12" x14ac:dyDescent="0.25">
      <c r="A172">
        <v>850102</v>
      </c>
      <c r="B172">
        <v>15.4829998</v>
      </c>
      <c r="C172">
        <v>0.30125001000000001</v>
      </c>
      <c r="D172">
        <v>30.408000950000002</v>
      </c>
      <c r="E172">
        <v>0.25238000999999999</v>
      </c>
      <c r="F172">
        <v>37.039001460000001</v>
      </c>
      <c r="G172">
        <v>-6.4900000000000001E-3</v>
      </c>
      <c r="H172">
        <v>136.22700499999999</v>
      </c>
      <c r="J172" s="2">
        <f>TREND(Calibration!$A$2:$A$4,Calibration!$B$2:$B$4,C172)</f>
        <v>329.4470901426439</v>
      </c>
      <c r="K172" s="2">
        <f>TREND(Calibration!$A$2:$A$4,Calibration!$C$2:$C$4,E172)</f>
        <v>468.26337576114179</v>
      </c>
      <c r="L172" s="2">
        <f>TREND(Calibration!$A$2:$A$4,Calibration!$D$2:$D$4,G172)</f>
        <v>1163.3333333333333</v>
      </c>
    </row>
    <row r="173" spans="1:12" x14ac:dyDescent="0.25">
      <c r="A173">
        <v>855093</v>
      </c>
      <c r="B173">
        <v>15.45699978</v>
      </c>
      <c r="C173">
        <v>0.30410999</v>
      </c>
      <c r="D173">
        <v>30.39299965</v>
      </c>
      <c r="E173">
        <v>0.25242998999999999</v>
      </c>
      <c r="F173">
        <v>37.037998199999997</v>
      </c>
      <c r="G173">
        <v>-8.9459999999999998E-2</v>
      </c>
      <c r="H173">
        <v>107.66799927</v>
      </c>
      <c r="J173" s="2">
        <f>TREND(Calibration!$A$2:$A$4,Calibration!$B$2:$B$4,C173)</f>
        <v>342.31620571652888</v>
      </c>
      <c r="K173" s="2">
        <f>TREND(Calibration!$A$2:$A$4,Calibration!$C$2:$C$4,E173)</f>
        <v>468.6654164628942</v>
      </c>
      <c r="L173" s="2">
        <f>TREND(Calibration!$A$2:$A$4,Calibration!$D$2:$D$4,G173)</f>
        <v>1163.3333333333333</v>
      </c>
    </row>
    <row r="174" spans="1:12" x14ac:dyDescent="0.25">
      <c r="A174">
        <v>860082</v>
      </c>
      <c r="B174">
        <v>15.545000079999999</v>
      </c>
      <c r="C174">
        <v>0.30735001000000001</v>
      </c>
      <c r="D174">
        <v>30.39599991</v>
      </c>
      <c r="E174">
        <v>0.25238000999999999</v>
      </c>
      <c r="F174">
        <v>37.054000850000001</v>
      </c>
      <c r="G174">
        <v>0.13346</v>
      </c>
      <c r="H174">
        <v>-9.9000003020963285E+37</v>
      </c>
      <c r="J174" s="2">
        <f>TREND(Calibration!$A$2:$A$4,Calibration!$B$2:$B$4,C174)</f>
        <v>356.89539572544504</v>
      </c>
      <c r="K174" s="2">
        <f>TREND(Calibration!$A$2:$A$4,Calibration!$C$2:$C$4,E174)</f>
        <v>468.26337576114179</v>
      </c>
      <c r="L174" s="2">
        <f>TREND(Calibration!$A$2:$A$4,Calibration!$D$2:$D$4,G174)</f>
        <v>1163.3333333333333</v>
      </c>
    </row>
    <row r="175" spans="1:12" x14ac:dyDescent="0.25">
      <c r="A175">
        <v>865115</v>
      </c>
      <c r="B175">
        <v>15.538999560000001</v>
      </c>
      <c r="C175">
        <v>0.31330001000000002</v>
      </c>
      <c r="D175">
        <v>30.41200066</v>
      </c>
      <c r="E175">
        <v>0.25238000999999999</v>
      </c>
      <c r="F175">
        <v>37.015998840000002</v>
      </c>
      <c r="G175">
        <v>0.12734999999999999</v>
      </c>
      <c r="H175">
        <v>126.3239975</v>
      </c>
      <c r="J175" s="2">
        <f>TREND(Calibration!$A$2:$A$4,Calibration!$B$2:$B$4,C175)</f>
        <v>383.66874297424283</v>
      </c>
      <c r="K175" s="2">
        <f>TREND(Calibration!$A$2:$A$4,Calibration!$C$2:$C$4,E175)</f>
        <v>468.26337576114179</v>
      </c>
      <c r="L175" s="2">
        <f>TREND(Calibration!$A$2:$A$4,Calibration!$D$2:$D$4,G175)</f>
        <v>1163.3333333333333</v>
      </c>
    </row>
    <row r="176" spans="1:12" x14ac:dyDescent="0.25">
      <c r="A176">
        <v>870120</v>
      </c>
      <c r="B176">
        <v>15.553999900000001</v>
      </c>
      <c r="C176">
        <v>0.31130001000000002</v>
      </c>
      <c r="D176">
        <v>30.48200035</v>
      </c>
      <c r="E176">
        <v>0.25211</v>
      </c>
      <c r="F176">
        <v>36.998001100000003</v>
      </c>
      <c r="G176">
        <v>-2.0760000000000001E-2</v>
      </c>
      <c r="H176">
        <v>832.37597656000003</v>
      </c>
      <c r="J176" s="2">
        <f>TREND(Calibration!$A$2:$A$4,Calibration!$B$2:$B$4,C176)</f>
        <v>374.66929852086537</v>
      </c>
      <c r="K176" s="2">
        <f>TREND(Calibration!$A$2:$A$4,Calibration!$C$2:$C$4,E176)</f>
        <v>466.09140677594405</v>
      </c>
      <c r="L176" s="2">
        <f>TREND(Calibration!$A$2:$A$4,Calibration!$D$2:$D$4,G176)</f>
        <v>1163.3333333333333</v>
      </c>
    </row>
    <row r="177" spans="1:12" x14ac:dyDescent="0.25">
      <c r="A177">
        <v>875095</v>
      </c>
      <c r="B177">
        <v>15.68700027</v>
      </c>
      <c r="C177">
        <v>0.30810999999999999</v>
      </c>
      <c r="D177">
        <v>30.416000369999999</v>
      </c>
      <c r="E177">
        <v>0.25206000000000001</v>
      </c>
      <c r="F177">
        <v>37.062999730000001</v>
      </c>
      <c r="G177">
        <v>2.87E-2</v>
      </c>
      <c r="H177">
        <v>-9.9000003020963285E+37</v>
      </c>
      <c r="J177" s="2">
        <f>TREND(Calibration!$A$2:$A$4,Calibration!$B$2:$B$4,C177)</f>
        <v>360.31513962050599</v>
      </c>
      <c r="K177" s="2">
        <f>TREND(Calibration!$A$2:$A$4,Calibration!$C$2:$C$4,E177)</f>
        <v>465.68920519355879</v>
      </c>
      <c r="L177" s="2">
        <f>TREND(Calibration!$A$2:$A$4,Calibration!$D$2:$D$4,G177)</f>
        <v>1163.3333333333333</v>
      </c>
    </row>
    <row r="178" spans="1:12" x14ac:dyDescent="0.25">
      <c r="A178">
        <v>880083</v>
      </c>
      <c r="B178">
        <v>15.694000239999999</v>
      </c>
      <c r="C178">
        <v>0.31206</v>
      </c>
      <c r="D178">
        <v>30.420000080000001</v>
      </c>
      <c r="E178">
        <v>0.25211</v>
      </c>
      <c r="F178">
        <v>37.030998230000002</v>
      </c>
      <c r="G178">
        <v>-0.12914</v>
      </c>
      <c r="H178">
        <v>640.98699951000003</v>
      </c>
      <c r="J178" s="2">
        <f>TREND(Calibration!$A$2:$A$4,Calibration!$B$2:$B$4,C178)</f>
        <v>378.08904241592654</v>
      </c>
      <c r="K178" s="2">
        <f>TREND(Calibration!$A$2:$A$4,Calibration!$C$2:$C$4,E178)</f>
        <v>466.09140677594405</v>
      </c>
      <c r="L178" s="2">
        <f>TREND(Calibration!$A$2:$A$4,Calibration!$D$2:$D$4,G178)</f>
        <v>1163.3333333333333</v>
      </c>
    </row>
    <row r="179" spans="1:12" x14ac:dyDescent="0.25">
      <c r="A179">
        <v>885091</v>
      </c>
      <c r="B179">
        <v>15.684000019999999</v>
      </c>
      <c r="C179">
        <v>0.31141001000000001</v>
      </c>
      <c r="D179">
        <v>30.4659996</v>
      </c>
      <c r="E179">
        <v>0.25206000000000001</v>
      </c>
      <c r="F179">
        <v>37.011001589999999</v>
      </c>
      <c r="G179">
        <v>-0.17394999999999999</v>
      </c>
      <c r="H179">
        <v>429.98999022999999</v>
      </c>
      <c r="J179" s="2">
        <f>TREND(Calibration!$A$2:$A$4,Calibration!$B$2:$B$4,C179)</f>
        <v>375.16426796580117</v>
      </c>
      <c r="K179" s="2">
        <f>TREND(Calibration!$A$2:$A$4,Calibration!$C$2:$C$4,E179)</f>
        <v>465.68920519355879</v>
      </c>
      <c r="L179" s="2">
        <f>TREND(Calibration!$A$2:$A$4,Calibration!$D$2:$D$4,G179)</f>
        <v>1163.3333333333333</v>
      </c>
    </row>
    <row r="180" spans="1:12" x14ac:dyDescent="0.25">
      <c r="A180">
        <v>890081</v>
      </c>
      <c r="B180">
        <v>15.710000040000001</v>
      </c>
      <c r="C180">
        <v>0.31027000999999998</v>
      </c>
      <c r="D180">
        <v>30.445999149999999</v>
      </c>
      <c r="E180">
        <v>0.25206000000000001</v>
      </c>
      <c r="F180">
        <v>37.000999450000002</v>
      </c>
      <c r="G180">
        <v>2.989E-2</v>
      </c>
      <c r="H180">
        <v>-9.9000003020963285E+37</v>
      </c>
      <c r="J180" s="2">
        <f>TREND(Calibration!$A$2:$A$4,Calibration!$B$2:$B$4,C180)</f>
        <v>370.03458462737581</v>
      </c>
      <c r="K180" s="2">
        <f>TREND(Calibration!$A$2:$A$4,Calibration!$C$2:$C$4,E180)</f>
        <v>465.68920519355879</v>
      </c>
      <c r="L180" s="2">
        <f>TREND(Calibration!$A$2:$A$4,Calibration!$D$2:$D$4,G180)</f>
        <v>1163.3333333333333</v>
      </c>
    </row>
    <row r="181" spans="1:12" x14ac:dyDescent="0.25">
      <c r="A181">
        <v>895112</v>
      </c>
      <c r="B181">
        <v>15.663999560000001</v>
      </c>
      <c r="C181">
        <v>0.30989</v>
      </c>
      <c r="D181">
        <v>30.44499969</v>
      </c>
      <c r="E181">
        <v>0.25206000000000001</v>
      </c>
      <c r="F181">
        <v>37.069000240000001</v>
      </c>
      <c r="G181">
        <v>0.13184001000000001</v>
      </c>
      <c r="H181">
        <v>-9.9000003020963285E+37</v>
      </c>
      <c r="J181" s="2">
        <f>TREND(Calibration!$A$2:$A$4,Calibration!$B$2:$B$4,C181)</f>
        <v>368.32464518401184</v>
      </c>
      <c r="K181" s="2">
        <f>TREND(Calibration!$A$2:$A$4,Calibration!$C$2:$C$4,E181)</f>
        <v>465.68920519355879</v>
      </c>
      <c r="L181" s="2">
        <f>TREND(Calibration!$A$2:$A$4,Calibration!$D$2:$D$4,G181)</f>
        <v>1163.3333333333333</v>
      </c>
    </row>
    <row r="182" spans="1:12" x14ac:dyDescent="0.25">
      <c r="A182">
        <v>900106</v>
      </c>
      <c r="B182">
        <v>15.625</v>
      </c>
      <c r="C182">
        <v>0.30978999000000002</v>
      </c>
      <c r="D182">
        <v>30.44799995</v>
      </c>
      <c r="E182">
        <v>0.25211</v>
      </c>
      <c r="F182">
        <v>37.069000240000001</v>
      </c>
      <c r="G182">
        <v>-2.1239999999999998E-2</v>
      </c>
      <c r="H182">
        <v>403.20098876999998</v>
      </c>
      <c r="J182" s="2">
        <f>TREND(Calibration!$A$2:$A$4,Calibration!$B$2:$B$4,C182)</f>
        <v>367.87462796412092</v>
      </c>
      <c r="K182" s="2">
        <f>TREND(Calibration!$A$2:$A$4,Calibration!$C$2:$C$4,E182)</f>
        <v>466.09140677594405</v>
      </c>
      <c r="L182" s="2">
        <f>TREND(Calibration!$A$2:$A$4,Calibration!$D$2:$D$4,G182)</f>
        <v>1163.3333333333333</v>
      </c>
    </row>
    <row r="183" spans="1:12" x14ac:dyDescent="0.25">
      <c r="A183">
        <v>905126</v>
      </c>
      <c r="B183">
        <v>15.583000180000001</v>
      </c>
      <c r="C183">
        <v>0.30783999000000001</v>
      </c>
      <c r="D183">
        <v>30.476999280000001</v>
      </c>
      <c r="E183">
        <v>0.25211</v>
      </c>
      <c r="F183">
        <v>37.027999880000003</v>
      </c>
      <c r="G183">
        <v>2.7029999999999998E-2</v>
      </c>
      <c r="H183">
        <v>373.69100952000002</v>
      </c>
      <c r="J183" s="2">
        <f>TREND(Calibration!$A$2:$A$4,Calibration!$B$2:$B$4,C183)</f>
        <v>359.10016962207783</v>
      </c>
      <c r="K183" s="2">
        <f>TREND(Calibration!$A$2:$A$4,Calibration!$C$2:$C$4,E183)</f>
        <v>466.09140677594405</v>
      </c>
      <c r="L183" s="2">
        <f>TREND(Calibration!$A$2:$A$4,Calibration!$D$2:$D$4,G183)</f>
        <v>1163.3333333333333</v>
      </c>
    </row>
    <row r="184" spans="1:12" x14ac:dyDescent="0.25">
      <c r="A184">
        <v>910137</v>
      </c>
      <c r="B184">
        <v>15.56700039</v>
      </c>
      <c r="C184">
        <v>0.30838000999999998</v>
      </c>
      <c r="D184">
        <v>30.468000409999998</v>
      </c>
      <c r="E184">
        <v>0.25206000000000001</v>
      </c>
      <c r="F184">
        <v>37.012001040000001</v>
      </c>
      <c r="G184">
        <v>-0.19914000000000001</v>
      </c>
      <c r="H184">
        <v>249.86599731000001</v>
      </c>
      <c r="J184" s="2">
        <f>TREND(Calibration!$A$2:$A$4,Calibration!$B$2:$B$4,C184)</f>
        <v>361.53010961893415</v>
      </c>
      <c r="K184" s="2">
        <f>TREND(Calibration!$A$2:$A$4,Calibration!$C$2:$C$4,E184)</f>
        <v>465.68920519355879</v>
      </c>
      <c r="L184" s="2">
        <f>TREND(Calibration!$A$2:$A$4,Calibration!$D$2:$D$4,G184)</f>
        <v>1163.3333333333333</v>
      </c>
    </row>
    <row r="185" spans="1:12" x14ac:dyDescent="0.25">
      <c r="A185">
        <v>915105</v>
      </c>
      <c r="B185">
        <v>15.574000359999999</v>
      </c>
      <c r="C185">
        <v>0.31086998999999998</v>
      </c>
      <c r="D185">
        <v>30.461000439999999</v>
      </c>
      <c r="E185">
        <v>0.25206000000000001</v>
      </c>
      <c r="F185">
        <v>37.027999880000003</v>
      </c>
      <c r="G185">
        <v>-0.11168</v>
      </c>
      <c r="H185">
        <v>343.97900391000002</v>
      </c>
      <c r="J185" s="2">
        <f>TREND(Calibration!$A$2:$A$4,Calibration!$B$2:$B$4,C185)</f>
        <v>372.73432796894463</v>
      </c>
      <c r="K185" s="2">
        <f>TREND(Calibration!$A$2:$A$4,Calibration!$C$2:$C$4,E185)</f>
        <v>465.68920519355879</v>
      </c>
      <c r="L185" s="2">
        <f>TREND(Calibration!$A$2:$A$4,Calibration!$D$2:$D$4,G185)</f>
        <v>1163.3333333333333</v>
      </c>
    </row>
    <row r="186" spans="1:12" x14ac:dyDescent="0.25">
      <c r="A186">
        <v>920089</v>
      </c>
      <c r="B186">
        <v>15.631999970000001</v>
      </c>
      <c r="C186">
        <v>0.30925000000000002</v>
      </c>
      <c r="D186">
        <v>30.48399925</v>
      </c>
      <c r="E186">
        <v>0.25184000000000001</v>
      </c>
      <c r="F186">
        <v>37.036998750000002</v>
      </c>
      <c r="G186">
        <v>-0.13767999</v>
      </c>
      <c r="H186">
        <v>-125.56999969</v>
      </c>
      <c r="J186" s="2">
        <f>TREND(Calibration!$A$2:$A$4,Calibration!$B$2:$B$4,C186)</f>
        <v>365.44482295893135</v>
      </c>
      <c r="K186" s="2">
        <f>TREND(Calibration!$A$2:$A$4,Calibration!$C$2:$C$4,E186)</f>
        <v>463.91951823106297</v>
      </c>
      <c r="L186" s="2">
        <f>TREND(Calibration!$A$2:$A$4,Calibration!$D$2:$D$4,G186)</f>
        <v>1163.3333333333333</v>
      </c>
    </row>
    <row r="187" spans="1:12" x14ac:dyDescent="0.25">
      <c r="A187">
        <v>925081</v>
      </c>
      <c r="B187">
        <v>15.661999700000001</v>
      </c>
      <c r="C187">
        <v>0.31005999000000001</v>
      </c>
      <c r="D187">
        <v>30.440000529999999</v>
      </c>
      <c r="E187">
        <v>0.25173000000000001</v>
      </c>
      <c r="F187">
        <v>37.061000819999997</v>
      </c>
      <c r="G187">
        <v>8.9029999999999998E-2</v>
      </c>
      <c r="H187">
        <v>-9.9000003020963285E+37</v>
      </c>
      <c r="J187" s="2">
        <f>TREND(Calibration!$A$2:$A$4,Calibration!$B$2:$B$4,C187)</f>
        <v>369.0895529653269</v>
      </c>
      <c r="K187" s="2">
        <f>TREND(Calibration!$A$2:$A$4,Calibration!$C$2:$C$4,E187)</f>
        <v>463.03467474981494</v>
      </c>
      <c r="L187" s="2">
        <f>TREND(Calibration!$A$2:$A$4,Calibration!$D$2:$D$4,G187)</f>
        <v>1163.3333333333333</v>
      </c>
    </row>
    <row r="188" spans="1:12" x14ac:dyDescent="0.25">
      <c r="A188">
        <v>930082</v>
      </c>
      <c r="B188">
        <v>15.690999980000001</v>
      </c>
      <c r="C188">
        <v>0.31086998999999998</v>
      </c>
      <c r="D188">
        <v>30.443000789999999</v>
      </c>
      <c r="E188">
        <v>0.25173000000000001</v>
      </c>
      <c r="F188">
        <v>37.055000309999997</v>
      </c>
      <c r="G188">
        <v>-1.022E-2</v>
      </c>
      <c r="H188">
        <v>2.68199992</v>
      </c>
      <c r="J188" s="2">
        <f>TREND(Calibration!$A$2:$A$4,Calibration!$B$2:$B$4,C188)</f>
        <v>372.73432796894463</v>
      </c>
      <c r="K188" s="2">
        <f>TREND(Calibration!$A$2:$A$4,Calibration!$C$2:$C$4,E188)</f>
        <v>463.03467474981494</v>
      </c>
      <c r="L188" s="2">
        <f>TREND(Calibration!$A$2:$A$4,Calibration!$D$2:$D$4,G188)</f>
        <v>1163.3333333333333</v>
      </c>
    </row>
    <row r="189" spans="1:12" x14ac:dyDescent="0.25">
      <c r="A189">
        <v>935085</v>
      </c>
      <c r="B189">
        <v>15.65799999</v>
      </c>
      <c r="C189">
        <v>0.31011</v>
      </c>
      <c r="D189">
        <v>30.454999919999999</v>
      </c>
      <c r="E189">
        <v>0.25211</v>
      </c>
      <c r="F189">
        <v>37.021999360000002</v>
      </c>
      <c r="G189">
        <v>-1.1140000000000001E-2</v>
      </c>
      <c r="H189">
        <v>775.53497314000003</v>
      </c>
      <c r="J189" s="2">
        <f>TREND(Calibration!$A$2:$A$4,Calibration!$B$2:$B$4,C189)</f>
        <v>369.31458407388345</v>
      </c>
      <c r="K189" s="2">
        <f>TREND(Calibration!$A$2:$A$4,Calibration!$C$2:$C$4,E189)</f>
        <v>466.09140677594405</v>
      </c>
      <c r="L189" s="2">
        <f>TREND(Calibration!$A$2:$A$4,Calibration!$D$2:$D$4,G189)</f>
        <v>1163.3333333333333</v>
      </c>
    </row>
    <row r="190" spans="1:12" x14ac:dyDescent="0.25">
      <c r="A190">
        <v>940099</v>
      </c>
      <c r="B190">
        <v>15.713000299999999</v>
      </c>
      <c r="C190">
        <v>0.30935001000000001</v>
      </c>
      <c r="D190">
        <v>30.468000409999998</v>
      </c>
      <c r="E190">
        <v>0.25216000999999999</v>
      </c>
      <c r="F190">
        <v>37.008998869999999</v>
      </c>
      <c r="G190">
        <v>6.1620000000000001E-2</v>
      </c>
      <c r="H190">
        <v>-34.266998289999997</v>
      </c>
      <c r="J190" s="2">
        <f>TREND(Calibration!$A$2:$A$4,Calibration!$B$2:$B$4,C190)</f>
        <v>365.89484017882228</v>
      </c>
      <c r="K190" s="2">
        <f>TREND(Calibration!$A$2:$A$4,Calibration!$C$2:$C$4,E190)</f>
        <v>466.49368879864596</v>
      </c>
      <c r="L190" s="2">
        <f>TREND(Calibration!$A$2:$A$4,Calibration!$D$2:$D$4,G190)</f>
        <v>1163.3333333333333</v>
      </c>
    </row>
    <row r="191" spans="1:12" x14ac:dyDescent="0.25">
      <c r="A191">
        <v>945092</v>
      </c>
      <c r="B191">
        <v>15.73600006</v>
      </c>
      <c r="C191">
        <v>0.31178999000000002</v>
      </c>
      <c r="D191">
        <v>30.43600082</v>
      </c>
      <c r="E191">
        <v>0.25206000000000001</v>
      </c>
      <c r="F191">
        <v>37.078998570000003</v>
      </c>
      <c r="G191">
        <v>7.8159999999999993E-2</v>
      </c>
      <c r="H191">
        <v>-9.9000003020963285E+37</v>
      </c>
      <c r="J191" s="2">
        <f>TREND(Calibration!$A$2:$A$4,Calibration!$B$2:$B$4,C191)</f>
        <v>376.87407241749838</v>
      </c>
      <c r="K191" s="2">
        <f>TREND(Calibration!$A$2:$A$4,Calibration!$C$2:$C$4,E191)</f>
        <v>465.68920519355879</v>
      </c>
      <c r="L191" s="2">
        <f>TREND(Calibration!$A$2:$A$4,Calibration!$D$2:$D$4,G191)</f>
        <v>1163.3333333333333</v>
      </c>
    </row>
    <row r="192" spans="1:12" x14ac:dyDescent="0.25">
      <c r="A192">
        <v>950094</v>
      </c>
      <c r="B192">
        <v>15.68999958</v>
      </c>
      <c r="C192">
        <v>0.31378999000000002</v>
      </c>
      <c r="D192">
        <v>30.426000599999998</v>
      </c>
      <c r="E192">
        <v>0.25211</v>
      </c>
      <c r="F192">
        <v>37.041000369999999</v>
      </c>
      <c r="G192">
        <v>9.4490000000000005E-2</v>
      </c>
      <c r="H192">
        <v>-9.9000003020963285E+37</v>
      </c>
      <c r="J192" s="2">
        <f>TREND(Calibration!$A$2:$A$4,Calibration!$B$2:$B$4,C192)</f>
        <v>385.87351687087562</v>
      </c>
      <c r="K192" s="2">
        <f>TREND(Calibration!$A$2:$A$4,Calibration!$C$2:$C$4,E192)</f>
        <v>466.09140677594405</v>
      </c>
      <c r="L192" s="2">
        <f>TREND(Calibration!$A$2:$A$4,Calibration!$D$2:$D$4,G192)</f>
        <v>1163.3333333333333</v>
      </c>
    </row>
    <row r="193" spans="1:12" x14ac:dyDescent="0.25">
      <c r="A193">
        <v>955083</v>
      </c>
      <c r="B193">
        <v>15.60900021</v>
      </c>
      <c r="C193">
        <v>0.31060000999999998</v>
      </c>
      <c r="D193">
        <v>30.50300026</v>
      </c>
      <c r="E193">
        <v>0.25173000000000001</v>
      </c>
      <c r="F193">
        <v>37.021999360000002</v>
      </c>
      <c r="G193">
        <v>-5.1029999999999999E-2</v>
      </c>
      <c r="H193">
        <v>1192.25</v>
      </c>
      <c r="J193" s="2">
        <f>TREND(Calibration!$A$2:$A$4,Calibration!$B$2:$B$4,C193)</f>
        <v>371.51949296218322</v>
      </c>
      <c r="K193" s="2">
        <f>TREND(Calibration!$A$2:$A$4,Calibration!$C$2:$C$4,E193)</f>
        <v>463.03467474981494</v>
      </c>
      <c r="L193" s="2">
        <f>TREND(Calibration!$A$2:$A$4,Calibration!$D$2:$D$4,G193)</f>
        <v>1163.3333333333333</v>
      </c>
    </row>
    <row r="194" spans="1:12" x14ac:dyDescent="0.25">
      <c r="A194">
        <v>960093</v>
      </c>
      <c r="B194">
        <v>15.61900043</v>
      </c>
      <c r="C194">
        <v>0.31308001000000002</v>
      </c>
      <c r="D194">
        <v>30.476999280000001</v>
      </c>
      <c r="E194">
        <v>0.25178999000000002</v>
      </c>
      <c r="F194">
        <v>37.006000520000001</v>
      </c>
      <c r="G194">
        <v>-2.146E-2</v>
      </c>
      <c r="H194">
        <v>4.5999999000000003</v>
      </c>
      <c r="J194" s="2">
        <f>TREND(Calibration!$A$2:$A$4,Calibration!$B$2:$B$4,C194)</f>
        <v>382.67880408437122</v>
      </c>
      <c r="K194" s="2">
        <f>TREND(Calibration!$A$2:$A$4,Calibration!$C$2:$C$4,E194)</f>
        <v>463.51723620836106</v>
      </c>
      <c r="L194" s="2">
        <f>TREND(Calibration!$A$2:$A$4,Calibration!$D$2:$D$4,G194)</f>
        <v>1163.3333333333333</v>
      </c>
    </row>
    <row r="195" spans="1:12" x14ac:dyDescent="0.25">
      <c r="A195">
        <v>965095</v>
      </c>
      <c r="B195">
        <v>15.61299992</v>
      </c>
      <c r="C195">
        <v>0.31302999999999997</v>
      </c>
      <c r="D195">
        <v>30.48399925</v>
      </c>
      <c r="E195">
        <v>0.25145999000000002</v>
      </c>
      <c r="F195">
        <v>37.034000399999996</v>
      </c>
      <c r="G195">
        <v>0.10638</v>
      </c>
      <c r="H195">
        <v>-9.9000003020963285E+37</v>
      </c>
      <c r="J195" s="2">
        <f>TREND(Calibration!$A$2:$A$4,Calibration!$B$2:$B$4,C195)</f>
        <v>382.45377297581445</v>
      </c>
      <c r="K195" s="2">
        <f>TREND(Calibration!$A$2:$A$4,Calibration!$C$2:$C$4,E195)</f>
        <v>460.8627057646172</v>
      </c>
      <c r="L195" s="2">
        <f>TREND(Calibration!$A$2:$A$4,Calibration!$D$2:$D$4,G195)</f>
        <v>1163.3333333333333</v>
      </c>
    </row>
    <row r="196" spans="1:12" x14ac:dyDescent="0.25">
      <c r="A196">
        <v>970081</v>
      </c>
      <c r="B196">
        <v>15.61299992</v>
      </c>
      <c r="C196">
        <v>0.31211000999999999</v>
      </c>
      <c r="D196">
        <v>30.50300026</v>
      </c>
      <c r="E196">
        <v>0.25152001000000002</v>
      </c>
      <c r="F196">
        <v>37.036998750000002</v>
      </c>
      <c r="G196">
        <v>-8.6919999999999997E-2</v>
      </c>
      <c r="H196">
        <v>680.38000488</v>
      </c>
      <c r="J196" s="2">
        <f>TREND(Calibration!$A$2:$A$4,Calibration!$B$2:$B$4,C196)</f>
        <v>378.31407352448309</v>
      </c>
      <c r="K196" s="2">
        <f>TREND(Calibration!$A$2:$A$4,Calibration!$C$2:$C$4,E196)</f>
        <v>461.34550854411259</v>
      </c>
      <c r="L196" s="2">
        <f>TREND(Calibration!$A$2:$A$4,Calibration!$D$2:$D$4,G196)</f>
        <v>1163.3333333333333</v>
      </c>
    </row>
    <row r="197" spans="1:12" x14ac:dyDescent="0.25">
      <c r="A197">
        <v>975107</v>
      </c>
      <c r="B197">
        <v>15.66800022</v>
      </c>
      <c r="C197">
        <v>0.31167999000000002</v>
      </c>
      <c r="D197">
        <v>30.49699974</v>
      </c>
      <c r="E197">
        <v>0.25141001000000002</v>
      </c>
      <c r="F197">
        <v>37.008998869999999</v>
      </c>
      <c r="G197">
        <v>3.9620000000000002E-2</v>
      </c>
      <c r="H197">
        <v>-9.9000003020963285E+37</v>
      </c>
      <c r="J197" s="2">
        <f>TREND(Calibration!$A$2:$A$4,Calibration!$B$2:$B$4,C197)</f>
        <v>376.37910297256258</v>
      </c>
      <c r="K197" s="2">
        <f>TREND(Calibration!$A$2:$A$4,Calibration!$C$2:$C$4,E197)</f>
        <v>460.46066506286479</v>
      </c>
      <c r="L197" s="2">
        <f>TREND(Calibration!$A$2:$A$4,Calibration!$D$2:$D$4,G197)</f>
        <v>1163.3333333333333</v>
      </c>
    </row>
    <row r="198" spans="1:12" x14ac:dyDescent="0.25">
      <c r="A198">
        <v>980083</v>
      </c>
      <c r="B198">
        <v>15.684000019999999</v>
      </c>
      <c r="C198">
        <v>0.31280999999999998</v>
      </c>
      <c r="D198">
        <v>30.471000669999999</v>
      </c>
      <c r="E198">
        <v>0.25178999000000002</v>
      </c>
      <c r="F198">
        <v>37.078998570000003</v>
      </c>
      <c r="G198">
        <v>-2.7140000000000001E-2</v>
      </c>
      <c r="H198">
        <v>-9.9000003020963285E+37</v>
      </c>
      <c r="J198" s="2">
        <f>TREND(Calibration!$A$2:$A$4,Calibration!$B$2:$B$4,C198)</f>
        <v>381.46383408594284</v>
      </c>
      <c r="K198" s="2">
        <f>TREND(Calibration!$A$2:$A$4,Calibration!$C$2:$C$4,E198)</f>
        <v>463.51723620836106</v>
      </c>
      <c r="L198" s="2">
        <f>TREND(Calibration!$A$2:$A$4,Calibration!$D$2:$D$4,G198)</f>
        <v>1163.3333333333333</v>
      </c>
    </row>
    <row r="199" spans="1:12" x14ac:dyDescent="0.25">
      <c r="A199">
        <v>985082</v>
      </c>
      <c r="B199">
        <v>15.710000040000001</v>
      </c>
      <c r="C199">
        <v>0.31325001000000002</v>
      </c>
      <c r="D199">
        <v>30.5</v>
      </c>
      <c r="E199">
        <v>0.25178999000000002</v>
      </c>
      <c r="F199">
        <v>37.006000520000001</v>
      </c>
      <c r="G199">
        <v>3.968E-2</v>
      </c>
      <c r="H199">
        <v>312.34100341999999</v>
      </c>
      <c r="J199" s="2">
        <f>TREND(Calibration!$A$2:$A$4,Calibration!$B$2:$B$4,C199)</f>
        <v>383.44375686290846</v>
      </c>
      <c r="K199" s="2">
        <f>TREND(Calibration!$A$2:$A$4,Calibration!$C$2:$C$4,E199)</f>
        <v>463.51723620836106</v>
      </c>
      <c r="L199" s="2">
        <f>TREND(Calibration!$A$2:$A$4,Calibration!$D$2:$D$4,G199)</f>
        <v>1163.3333333333333</v>
      </c>
    </row>
    <row r="200" spans="1:12" x14ac:dyDescent="0.25">
      <c r="A200">
        <v>990090</v>
      </c>
      <c r="B200">
        <v>15.755000109999999</v>
      </c>
      <c r="C200">
        <v>0.31097998999999998</v>
      </c>
      <c r="D200">
        <v>30.509000780000001</v>
      </c>
      <c r="E200">
        <v>0.25145999000000002</v>
      </c>
      <c r="F200">
        <v>37.008998869999999</v>
      </c>
      <c r="G200">
        <v>5.3499999999999997E-3</v>
      </c>
      <c r="H200">
        <v>354.65499878000003</v>
      </c>
      <c r="J200" s="2">
        <f>TREND(Calibration!$A$2:$A$4,Calibration!$B$2:$B$4,C200)</f>
        <v>373.2292974138802</v>
      </c>
      <c r="K200" s="2">
        <f>TREND(Calibration!$A$2:$A$4,Calibration!$C$2:$C$4,E200)</f>
        <v>460.8627057646172</v>
      </c>
      <c r="L200" s="2">
        <f>TREND(Calibration!$A$2:$A$4,Calibration!$D$2:$D$4,G200)</f>
        <v>1163.3333333333333</v>
      </c>
    </row>
    <row r="201" spans="1:12" x14ac:dyDescent="0.25">
      <c r="A201">
        <v>995082</v>
      </c>
      <c r="B201">
        <v>15.82699966</v>
      </c>
      <c r="C201">
        <v>0.31080999999999998</v>
      </c>
      <c r="D201">
        <v>30.44799995</v>
      </c>
      <c r="E201">
        <v>0.25141001000000002</v>
      </c>
      <c r="F201">
        <v>37.066001890000003</v>
      </c>
      <c r="G201">
        <v>4.9509999999999998E-2</v>
      </c>
      <c r="H201">
        <v>-9.9000003020963285E+37</v>
      </c>
      <c r="J201" s="2">
        <f>TREND(Calibration!$A$2:$A$4,Calibration!$B$2:$B$4,C201)</f>
        <v>372.46438963256537</v>
      </c>
      <c r="K201" s="2">
        <f>TREND(Calibration!$A$2:$A$4,Calibration!$C$2:$C$4,E201)</f>
        <v>460.46066506286479</v>
      </c>
      <c r="L201" s="2">
        <f>TREND(Calibration!$A$2:$A$4,Calibration!$D$2:$D$4,G201)</f>
        <v>1163.3333333333333</v>
      </c>
    </row>
    <row r="202" spans="1:12" x14ac:dyDescent="0.25">
      <c r="A202">
        <v>1000081</v>
      </c>
      <c r="B202">
        <v>15.774999619999999</v>
      </c>
      <c r="C202">
        <v>0.30978999000000002</v>
      </c>
      <c r="D202">
        <v>30.461000439999999</v>
      </c>
      <c r="E202">
        <v>0.25152001000000002</v>
      </c>
      <c r="F202">
        <v>37.055999759999999</v>
      </c>
      <c r="G202">
        <v>0.18465000000000001</v>
      </c>
      <c r="H202">
        <v>123.63300323</v>
      </c>
      <c r="J202" s="2">
        <f>TREND(Calibration!$A$2:$A$4,Calibration!$B$2:$B$4,C202)</f>
        <v>367.87462796412092</v>
      </c>
      <c r="K202" s="2">
        <f>TREND(Calibration!$A$2:$A$4,Calibration!$C$2:$C$4,E202)</f>
        <v>461.34550854411259</v>
      </c>
      <c r="L202" s="2">
        <f>TREND(Calibration!$A$2:$A$4,Calibration!$D$2:$D$4,G202)</f>
        <v>1163.3333333333333</v>
      </c>
    </row>
    <row r="203" spans="1:12" x14ac:dyDescent="0.25">
      <c r="A203">
        <v>1005082</v>
      </c>
      <c r="B203">
        <v>15.710000040000001</v>
      </c>
      <c r="C203">
        <v>0.30914000000000003</v>
      </c>
      <c r="D203">
        <v>30.48699951</v>
      </c>
      <c r="E203">
        <v>0.25145999000000002</v>
      </c>
      <c r="F203">
        <v>37.069000240000001</v>
      </c>
      <c r="G203">
        <v>8.3239999999999995E-2</v>
      </c>
      <c r="H203">
        <v>-9.9000003020963285E+37</v>
      </c>
      <c r="J203" s="2">
        <f>TREND(Calibration!$A$2:$A$4,Calibration!$B$2:$B$4,C203)</f>
        <v>364.94985351399555</v>
      </c>
      <c r="K203" s="2">
        <f>TREND(Calibration!$A$2:$A$4,Calibration!$C$2:$C$4,E203)</f>
        <v>460.8627057646172</v>
      </c>
      <c r="L203" s="2">
        <f>TREND(Calibration!$A$2:$A$4,Calibration!$D$2:$D$4,G203)</f>
        <v>1163.3333333333333</v>
      </c>
    </row>
    <row r="204" spans="1:12" x14ac:dyDescent="0.25">
      <c r="A204">
        <v>1010102</v>
      </c>
      <c r="B204">
        <v>15.59300041</v>
      </c>
      <c r="C204">
        <v>0.31141001000000001</v>
      </c>
      <c r="D204">
        <v>30.489999770000001</v>
      </c>
      <c r="E204">
        <v>0.25108001000000002</v>
      </c>
      <c r="F204">
        <v>37.049999239999998</v>
      </c>
      <c r="G204">
        <v>4.4269999999999997E-2</v>
      </c>
      <c r="H204">
        <v>210.15699767999999</v>
      </c>
      <c r="J204" s="2">
        <f>TREND(Calibration!$A$2:$A$4,Calibration!$B$2:$B$4,C204)</f>
        <v>375.16426796580117</v>
      </c>
      <c r="K204" s="2">
        <f>TREND(Calibration!$A$2:$A$4,Calibration!$C$2:$C$4,E204)</f>
        <v>457.80613461912094</v>
      </c>
      <c r="L204" s="2">
        <f>TREND(Calibration!$A$2:$A$4,Calibration!$D$2:$D$4,G204)</f>
        <v>1163.3333333333333</v>
      </c>
    </row>
    <row r="205" spans="1:12" x14ac:dyDescent="0.25">
      <c r="A205">
        <v>1015109</v>
      </c>
      <c r="B205">
        <v>15.53100014</v>
      </c>
      <c r="C205">
        <v>0.30637999999999999</v>
      </c>
      <c r="D205">
        <v>30.49699974</v>
      </c>
      <c r="E205">
        <v>0.25080999999999998</v>
      </c>
      <c r="F205">
        <v>36.999000549999998</v>
      </c>
      <c r="G205">
        <v>-0.13714001000000001</v>
      </c>
      <c r="H205">
        <v>778.13702393000005</v>
      </c>
      <c r="J205" s="2">
        <f>TREND(Calibration!$A$2:$A$4,Calibration!$B$2:$B$4,C205)</f>
        <v>352.53062016833451</v>
      </c>
      <c r="K205" s="2">
        <f>TREND(Calibration!$A$2:$A$4,Calibration!$C$2:$C$4,E205)</f>
        <v>455.63416563392298</v>
      </c>
      <c r="L205" s="2">
        <f>TREND(Calibration!$A$2:$A$4,Calibration!$D$2:$D$4,G205)</f>
        <v>1163.3333333333333</v>
      </c>
    </row>
    <row r="206" spans="1:12" x14ac:dyDescent="0.25">
      <c r="A206">
        <v>1020128</v>
      </c>
      <c r="B206">
        <v>15.522000309999999</v>
      </c>
      <c r="C206">
        <v>0.30805999000000001</v>
      </c>
      <c r="D206">
        <v>30.49699974</v>
      </c>
      <c r="E206">
        <v>0.25080999999999998</v>
      </c>
      <c r="F206">
        <v>37.041000369999999</v>
      </c>
      <c r="G206">
        <v>0.12633</v>
      </c>
      <c r="H206">
        <v>-9.9000003020963285E+37</v>
      </c>
      <c r="J206" s="2">
        <f>TREND(Calibration!$A$2:$A$4,Calibration!$B$2:$B$4,C206)</f>
        <v>360.09010851194944</v>
      </c>
      <c r="K206" s="2">
        <f>TREND(Calibration!$A$2:$A$4,Calibration!$C$2:$C$4,E206)</f>
        <v>455.63416563392298</v>
      </c>
      <c r="L206" s="2">
        <f>TREND(Calibration!$A$2:$A$4,Calibration!$D$2:$D$4,G206)</f>
        <v>1163.3333333333333</v>
      </c>
    </row>
    <row r="207" spans="1:12" x14ac:dyDescent="0.25">
      <c r="A207">
        <v>1025091</v>
      </c>
      <c r="B207">
        <v>15.472999570000001</v>
      </c>
      <c r="C207">
        <v>0.31075998999999999</v>
      </c>
      <c r="D207">
        <v>30.48699951</v>
      </c>
      <c r="E207">
        <v>0.25075998999999999</v>
      </c>
      <c r="F207">
        <v>37.069000240000001</v>
      </c>
      <c r="G207">
        <v>9.7619999999999998E-2</v>
      </c>
      <c r="H207">
        <v>-9.9000003020963285E+37</v>
      </c>
      <c r="J207" s="2">
        <f>TREND(Calibration!$A$2:$A$4,Calibration!$B$2:$B$4,C207)</f>
        <v>372.23935852400882</v>
      </c>
      <c r="K207" s="2">
        <f>TREND(Calibration!$A$2:$A$4,Calibration!$C$2:$C$4,E207)</f>
        <v>455.23188361122106</v>
      </c>
      <c r="L207" s="2">
        <f>TREND(Calibration!$A$2:$A$4,Calibration!$D$2:$D$4,G207)</f>
        <v>1163.3333333333333</v>
      </c>
    </row>
    <row r="208" spans="1:12" x14ac:dyDescent="0.25">
      <c r="A208">
        <v>1030083</v>
      </c>
      <c r="B208">
        <v>15.50899982</v>
      </c>
      <c r="C208">
        <v>0.30195000999999999</v>
      </c>
      <c r="D208">
        <v>30.521999359999999</v>
      </c>
      <c r="E208">
        <v>0.25080999999999998</v>
      </c>
      <c r="F208">
        <v>37.036998750000002</v>
      </c>
      <c r="G208">
        <v>-8.4489999999999996E-2</v>
      </c>
      <c r="H208">
        <v>10.37899971</v>
      </c>
      <c r="J208" s="2">
        <f>TREND(Calibration!$A$2:$A$4,Calibration!$B$2:$B$4,C208)</f>
        <v>332.59689570132582</v>
      </c>
      <c r="K208" s="2">
        <f>TREND(Calibration!$A$2:$A$4,Calibration!$C$2:$C$4,E208)</f>
        <v>455.63416563392298</v>
      </c>
      <c r="L208" s="2">
        <f>TREND(Calibration!$A$2:$A$4,Calibration!$D$2:$D$4,G208)</f>
        <v>1163.3333333333333</v>
      </c>
    </row>
    <row r="209" spans="1:12" x14ac:dyDescent="0.25">
      <c r="A209">
        <v>1035082</v>
      </c>
      <c r="B209">
        <v>15.550999640000001</v>
      </c>
      <c r="C209">
        <v>0.30362001</v>
      </c>
      <c r="D209">
        <v>30.528999330000001</v>
      </c>
      <c r="E209">
        <v>0.25080999999999998</v>
      </c>
      <c r="F209">
        <v>37.060001370000002</v>
      </c>
      <c r="G209">
        <v>-0.10453999999999999</v>
      </c>
      <c r="H209">
        <v>89.375</v>
      </c>
      <c r="J209" s="2">
        <f>TREND(Calibration!$A$2:$A$4,Calibration!$B$2:$B$4,C209)</f>
        <v>340.1114318198961</v>
      </c>
      <c r="K209" s="2">
        <f>TREND(Calibration!$A$2:$A$4,Calibration!$C$2:$C$4,E209)</f>
        <v>455.63416563392298</v>
      </c>
      <c r="L209" s="2">
        <f>TREND(Calibration!$A$2:$A$4,Calibration!$D$2:$D$4,G209)</f>
        <v>1163.3333333333333</v>
      </c>
    </row>
    <row r="210" spans="1:12" x14ac:dyDescent="0.25">
      <c r="A210">
        <v>1040098</v>
      </c>
      <c r="B210">
        <v>15.583000180000001</v>
      </c>
      <c r="C210">
        <v>0.30454001000000003</v>
      </c>
      <c r="D210">
        <v>30.51300049</v>
      </c>
      <c r="E210">
        <v>0.25080999999999998</v>
      </c>
      <c r="F210">
        <v>37.018001560000002</v>
      </c>
      <c r="G210">
        <v>-0.14033000000000001</v>
      </c>
      <c r="H210">
        <v>255.10099792</v>
      </c>
      <c r="J210" s="2">
        <f>TREND(Calibration!$A$2:$A$4,Calibration!$B$2:$B$4,C210)</f>
        <v>344.25117626844985</v>
      </c>
      <c r="K210" s="2">
        <f>TREND(Calibration!$A$2:$A$4,Calibration!$C$2:$C$4,E210)</f>
        <v>455.63416563392298</v>
      </c>
      <c r="L210" s="2">
        <f>TREND(Calibration!$A$2:$A$4,Calibration!$D$2:$D$4,G210)</f>
        <v>1163.3333333333333</v>
      </c>
    </row>
    <row r="211" spans="1:12" x14ac:dyDescent="0.25">
      <c r="A211">
        <v>1045108</v>
      </c>
      <c r="B211">
        <v>15.65100002</v>
      </c>
      <c r="C211">
        <v>0.308</v>
      </c>
      <c r="D211">
        <v>30.524999619999999</v>
      </c>
      <c r="E211">
        <v>0.25049000999999999</v>
      </c>
      <c r="F211">
        <v>37.018001560000002</v>
      </c>
      <c r="G211">
        <v>8.3140000000000006E-2</v>
      </c>
      <c r="H211">
        <v>-9.9000003020963285E+37</v>
      </c>
      <c r="J211" s="2">
        <f>TREND(Calibration!$A$2:$A$4,Calibration!$B$2:$B$4,C211)</f>
        <v>359.82017017557018</v>
      </c>
      <c r="K211" s="2">
        <f>TREND(Calibration!$A$2:$A$4,Calibration!$C$2:$C$4,E211)</f>
        <v>453.06015594697283</v>
      </c>
      <c r="L211" s="2">
        <f>TREND(Calibration!$A$2:$A$4,Calibration!$D$2:$D$4,G211)</f>
        <v>1163.3333333333333</v>
      </c>
    </row>
    <row r="212" spans="1:12" x14ac:dyDescent="0.25">
      <c r="A212">
        <v>1050086</v>
      </c>
      <c r="B212">
        <v>15.70300007</v>
      </c>
      <c r="C212">
        <v>0.31130001000000002</v>
      </c>
      <c r="D212">
        <v>30.493000030000001</v>
      </c>
      <c r="E212">
        <v>0.25086998999999999</v>
      </c>
      <c r="F212">
        <v>37.049999239999998</v>
      </c>
      <c r="G212">
        <v>3.7080000000000002E-2</v>
      </c>
      <c r="H212">
        <v>-170.09800720000001</v>
      </c>
      <c r="J212" s="2">
        <f>TREND(Calibration!$A$2:$A$4,Calibration!$B$2:$B$4,C212)</f>
        <v>374.66929852086537</v>
      </c>
      <c r="K212" s="2">
        <f>TREND(Calibration!$A$2:$A$4,Calibration!$C$2:$C$4,E212)</f>
        <v>456.11672709246909</v>
      </c>
      <c r="L212" s="2">
        <f>TREND(Calibration!$A$2:$A$4,Calibration!$D$2:$D$4,G212)</f>
        <v>1163.3333333333333</v>
      </c>
    </row>
    <row r="213" spans="1:12" x14ac:dyDescent="0.25">
      <c r="A213">
        <v>1055089</v>
      </c>
      <c r="B213">
        <v>15.70300007</v>
      </c>
      <c r="C213">
        <v>0.31178999000000002</v>
      </c>
      <c r="D213">
        <v>30.518999099999998</v>
      </c>
      <c r="E213">
        <v>0.25080999999999998</v>
      </c>
      <c r="F213">
        <v>37.027999880000003</v>
      </c>
      <c r="G213">
        <v>0.11633</v>
      </c>
      <c r="H213">
        <v>232.55999756</v>
      </c>
      <c r="J213" s="2">
        <f>TREND(Calibration!$A$2:$A$4,Calibration!$B$2:$B$4,C213)</f>
        <v>376.87407241749838</v>
      </c>
      <c r="K213" s="2">
        <f>TREND(Calibration!$A$2:$A$4,Calibration!$C$2:$C$4,E213)</f>
        <v>455.63416563392298</v>
      </c>
      <c r="L213" s="2">
        <f>TREND(Calibration!$A$2:$A$4,Calibration!$D$2:$D$4,G213)</f>
        <v>1163.3333333333333</v>
      </c>
    </row>
    <row r="214" spans="1:12" x14ac:dyDescent="0.25">
      <c r="A214">
        <v>1060087</v>
      </c>
      <c r="B214">
        <v>15.713000299999999</v>
      </c>
      <c r="C214">
        <v>0.31053998999999999</v>
      </c>
      <c r="D214">
        <v>30.50300026</v>
      </c>
      <c r="E214">
        <v>0.25080999999999998</v>
      </c>
      <c r="F214">
        <v>37.060001370000002</v>
      </c>
      <c r="G214">
        <v>2.9839999999999998E-2</v>
      </c>
      <c r="H214">
        <v>-9.9000003020963285E+37</v>
      </c>
      <c r="J214" s="2">
        <f>TREND(Calibration!$A$2:$A$4,Calibration!$B$2:$B$4,C214)</f>
        <v>371.24941963413721</v>
      </c>
      <c r="K214" s="2">
        <f>TREND(Calibration!$A$2:$A$4,Calibration!$C$2:$C$4,E214)</f>
        <v>455.63416563392298</v>
      </c>
      <c r="L214" s="2">
        <f>TREND(Calibration!$A$2:$A$4,Calibration!$D$2:$D$4,G214)</f>
        <v>1163.3333333333333</v>
      </c>
    </row>
    <row r="215" spans="1:12" x14ac:dyDescent="0.25">
      <c r="A215">
        <v>1065081</v>
      </c>
      <c r="B215">
        <v>15.647999759999999</v>
      </c>
      <c r="C215">
        <v>0.31108001000000002</v>
      </c>
      <c r="D215">
        <v>30.541999820000001</v>
      </c>
      <c r="E215">
        <v>0.25086998999999999</v>
      </c>
      <c r="F215">
        <v>36.993000029999997</v>
      </c>
      <c r="G215">
        <v>-3.5299999999999998E-2</v>
      </c>
      <c r="H215">
        <v>776.40502930000002</v>
      </c>
      <c r="J215" s="2">
        <f>TREND(Calibration!$A$2:$A$4,Calibration!$B$2:$B$4,C215)</f>
        <v>373.67935963099376</v>
      </c>
      <c r="K215" s="2">
        <f>TREND(Calibration!$A$2:$A$4,Calibration!$C$2:$C$4,E215)</f>
        <v>456.11672709246909</v>
      </c>
      <c r="L215" s="2">
        <f>TREND(Calibration!$A$2:$A$4,Calibration!$D$2:$D$4,G215)</f>
        <v>1163.3333333333333</v>
      </c>
    </row>
    <row r="216" spans="1:12" x14ac:dyDescent="0.25">
      <c r="A216">
        <v>1070081</v>
      </c>
      <c r="B216">
        <v>15.60900021</v>
      </c>
      <c r="C216">
        <v>0.30994999000000001</v>
      </c>
      <c r="D216">
        <v>30.538000109999999</v>
      </c>
      <c r="E216">
        <v>0.25075998999999999</v>
      </c>
      <c r="F216">
        <v>37.025001529999997</v>
      </c>
      <c r="G216">
        <v>-4.8759999999999998E-2</v>
      </c>
      <c r="H216">
        <v>292.55099487000001</v>
      </c>
      <c r="J216" s="2">
        <f>TREND(Calibration!$A$2:$A$4,Calibration!$B$2:$B$4,C216)</f>
        <v>368.5945835203911</v>
      </c>
      <c r="K216" s="2">
        <f>TREND(Calibration!$A$2:$A$4,Calibration!$C$2:$C$4,E216)</f>
        <v>455.23188361122106</v>
      </c>
      <c r="L216" s="2">
        <f>TREND(Calibration!$A$2:$A$4,Calibration!$D$2:$D$4,G216)</f>
        <v>1163.3333333333333</v>
      </c>
    </row>
    <row r="217" spans="1:12" x14ac:dyDescent="0.25">
      <c r="A217">
        <v>1075082</v>
      </c>
      <c r="B217">
        <v>15.59000015</v>
      </c>
      <c r="C217">
        <v>0.30827000999999998</v>
      </c>
      <c r="D217">
        <v>30.541999820000001</v>
      </c>
      <c r="E217">
        <v>0.25049000999999999</v>
      </c>
      <c r="F217">
        <v>37.008998869999999</v>
      </c>
      <c r="G217">
        <v>-7.4270000000000003E-2</v>
      </c>
      <c r="H217">
        <v>153.00199889999999</v>
      </c>
      <c r="J217" s="2">
        <f>TREND(Calibration!$A$2:$A$4,Calibration!$B$2:$B$4,C217)</f>
        <v>361.03514017399834</v>
      </c>
      <c r="K217" s="2">
        <f>TREND(Calibration!$A$2:$A$4,Calibration!$C$2:$C$4,E217)</f>
        <v>453.06015594697283</v>
      </c>
      <c r="L217" s="2">
        <f>TREND(Calibration!$A$2:$A$4,Calibration!$D$2:$D$4,G217)</f>
        <v>1163.3333333333333</v>
      </c>
    </row>
    <row r="218" spans="1:12" x14ac:dyDescent="0.25">
      <c r="A218">
        <v>1080132</v>
      </c>
      <c r="B218">
        <v>15.56400013</v>
      </c>
      <c r="C218">
        <v>0.30871000999999998</v>
      </c>
      <c r="D218">
        <v>30.528999330000001</v>
      </c>
      <c r="E218">
        <v>0.25049000999999999</v>
      </c>
      <c r="F218">
        <v>37.027999880000003</v>
      </c>
      <c r="G218">
        <v>-0.15254000000000001</v>
      </c>
      <c r="H218">
        <v>25.120000839999999</v>
      </c>
      <c r="J218" s="2">
        <f>TREND(Calibration!$A$2:$A$4,Calibration!$B$2:$B$4,C218)</f>
        <v>363.01501795374156</v>
      </c>
      <c r="K218" s="2">
        <f>TREND(Calibration!$A$2:$A$4,Calibration!$C$2:$C$4,E218)</f>
        <v>453.06015594697283</v>
      </c>
      <c r="L218" s="2">
        <f>TREND(Calibration!$A$2:$A$4,Calibration!$D$2:$D$4,G218)</f>
        <v>1163.3333333333333</v>
      </c>
    </row>
    <row r="219" spans="1:12" x14ac:dyDescent="0.25">
      <c r="A219">
        <v>1085082</v>
      </c>
      <c r="B219">
        <v>15.56099987</v>
      </c>
      <c r="C219">
        <v>0.308</v>
      </c>
      <c r="D219">
        <v>30.554000850000001</v>
      </c>
      <c r="E219">
        <v>0.25042998999999999</v>
      </c>
      <c r="F219">
        <v>36.990001679999999</v>
      </c>
      <c r="G219">
        <v>-8.0430000000000001E-2</v>
      </c>
      <c r="H219">
        <v>1.0080000200000001</v>
      </c>
      <c r="J219" s="2">
        <f>TREND(Calibration!$A$2:$A$4,Calibration!$B$2:$B$4,C219)</f>
        <v>359.82017017557018</v>
      </c>
      <c r="K219" s="2">
        <f>TREND(Calibration!$A$2:$A$4,Calibration!$C$2:$C$4,E219)</f>
        <v>452.57735316747744</v>
      </c>
      <c r="L219" s="2">
        <f>TREND(Calibration!$A$2:$A$4,Calibration!$D$2:$D$4,G219)</f>
        <v>1163.3333333333333</v>
      </c>
    </row>
    <row r="220" spans="1:12" x14ac:dyDescent="0.25">
      <c r="A220">
        <v>1090096</v>
      </c>
      <c r="B220">
        <v>15.61900043</v>
      </c>
      <c r="C220">
        <v>0.30816999</v>
      </c>
      <c r="D220">
        <v>30.506000520000001</v>
      </c>
      <c r="E220">
        <v>0.25075998999999999</v>
      </c>
      <c r="F220">
        <v>37.021999360000002</v>
      </c>
      <c r="G220">
        <v>5.5570000000000001E-2</v>
      </c>
      <c r="H220">
        <v>-9.9000003020963285E+37</v>
      </c>
      <c r="J220" s="2">
        <f>TREND(Calibration!$A$2:$A$4,Calibration!$B$2:$B$4,C220)</f>
        <v>360.58507795688524</v>
      </c>
      <c r="K220" s="2">
        <f>TREND(Calibration!$A$2:$A$4,Calibration!$C$2:$C$4,E220)</f>
        <v>455.23188361122106</v>
      </c>
      <c r="L220" s="2">
        <f>TREND(Calibration!$A$2:$A$4,Calibration!$D$2:$D$4,G220)</f>
        <v>1163.3333333333333</v>
      </c>
    </row>
    <row r="221" spans="1:12" x14ac:dyDescent="0.25">
      <c r="A221">
        <v>1095082</v>
      </c>
      <c r="B221">
        <v>15.635000229999999</v>
      </c>
      <c r="C221">
        <v>0.30875998999999998</v>
      </c>
      <c r="D221">
        <v>30.506000520000001</v>
      </c>
      <c r="E221">
        <v>0.25075998999999999</v>
      </c>
      <c r="F221">
        <v>37.053001399999999</v>
      </c>
      <c r="G221">
        <v>6.6159999999999997E-2</v>
      </c>
      <c r="H221">
        <v>-9.9000003020963285E+37</v>
      </c>
      <c r="J221" s="2">
        <f>TREND(Calibration!$A$2:$A$4,Calibration!$B$2:$B$4,C221)</f>
        <v>363.23991407063136</v>
      </c>
      <c r="K221" s="2">
        <f>TREND(Calibration!$A$2:$A$4,Calibration!$C$2:$C$4,E221)</f>
        <v>455.23188361122106</v>
      </c>
      <c r="L221" s="2">
        <f>TREND(Calibration!$A$2:$A$4,Calibration!$D$2:$D$4,G221)</f>
        <v>1163.3333333333333</v>
      </c>
    </row>
    <row r="222" spans="1:12" x14ac:dyDescent="0.25">
      <c r="A222">
        <v>1100108</v>
      </c>
      <c r="B222">
        <v>15.70699978</v>
      </c>
      <c r="C222">
        <v>0.31005999000000001</v>
      </c>
      <c r="D222">
        <v>30.541999820000001</v>
      </c>
      <c r="E222">
        <v>0.25075998999999999</v>
      </c>
      <c r="F222">
        <v>37.04700089</v>
      </c>
      <c r="G222">
        <v>-9.41E-3</v>
      </c>
      <c r="H222">
        <v>-9.9000003020963285E+37</v>
      </c>
      <c r="J222" s="2">
        <f>TREND(Calibration!$A$2:$A$4,Calibration!$B$2:$B$4,C222)</f>
        <v>369.0895529653269</v>
      </c>
      <c r="K222" s="2">
        <f>TREND(Calibration!$A$2:$A$4,Calibration!$C$2:$C$4,E222)</f>
        <v>455.23188361122106</v>
      </c>
      <c r="L222" s="2">
        <f>TREND(Calibration!$A$2:$A$4,Calibration!$D$2:$D$4,G222)</f>
        <v>1163.3333333333333</v>
      </c>
    </row>
    <row r="223" spans="1:12" x14ac:dyDescent="0.25">
      <c r="A223">
        <v>1105081</v>
      </c>
      <c r="B223">
        <v>15.713000299999999</v>
      </c>
      <c r="C223">
        <v>0.30989</v>
      </c>
      <c r="D223">
        <v>30.521999359999999</v>
      </c>
      <c r="E223">
        <v>0.25119001000000002</v>
      </c>
      <c r="F223">
        <v>37.002998349999999</v>
      </c>
      <c r="G223">
        <v>-6.157E-2</v>
      </c>
      <c r="H223">
        <v>1001.73699951</v>
      </c>
      <c r="J223" s="2">
        <f>TREND(Calibration!$A$2:$A$4,Calibration!$B$2:$B$4,C223)</f>
        <v>368.32464518401184</v>
      </c>
      <c r="K223" s="2">
        <f>TREND(Calibration!$A$2:$A$4,Calibration!$C$2:$C$4,E223)</f>
        <v>458.69097810036897</v>
      </c>
      <c r="L223" s="2">
        <f>TREND(Calibration!$A$2:$A$4,Calibration!$D$2:$D$4,G223)</f>
        <v>1163.3333333333333</v>
      </c>
    </row>
    <row r="224" spans="1:12" x14ac:dyDescent="0.25">
      <c r="A224">
        <v>1110081</v>
      </c>
      <c r="B224">
        <v>15.739000320000001</v>
      </c>
      <c r="C224">
        <v>0.31108001000000002</v>
      </c>
      <c r="D224">
        <v>30.55800056</v>
      </c>
      <c r="E224">
        <v>0.25080999999999998</v>
      </c>
      <c r="F224">
        <v>36.995998380000003</v>
      </c>
      <c r="G224">
        <v>-0.22048999</v>
      </c>
      <c r="H224">
        <v>-110.29399872</v>
      </c>
      <c r="J224" s="2">
        <f>TREND(Calibration!$A$2:$A$4,Calibration!$B$2:$B$4,C224)</f>
        <v>373.67935963099376</v>
      </c>
      <c r="K224" s="2">
        <f>TREND(Calibration!$A$2:$A$4,Calibration!$C$2:$C$4,E224)</f>
        <v>455.63416563392298</v>
      </c>
      <c r="L224" s="2">
        <f>TREND(Calibration!$A$2:$A$4,Calibration!$D$2:$D$4,G224)</f>
        <v>1163.3333333333333</v>
      </c>
    </row>
    <row r="225" spans="1:12" x14ac:dyDescent="0.25">
      <c r="A225">
        <v>1115087</v>
      </c>
      <c r="B225">
        <v>15.74199963</v>
      </c>
      <c r="C225">
        <v>0.30329999000000002</v>
      </c>
      <c r="D225">
        <v>30.541999820000001</v>
      </c>
      <c r="E225">
        <v>0.25119001000000002</v>
      </c>
      <c r="F225">
        <v>37.018001560000002</v>
      </c>
      <c r="G225">
        <v>-0.13378999999999999</v>
      </c>
      <c r="H225">
        <v>231.11599731000001</v>
      </c>
      <c r="J225" s="2">
        <f>TREND(Calibration!$A$2:$A$4,Calibration!$B$2:$B$4,C225)</f>
        <v>338.67143071291116</v>
      </c>
      <c r="K225" s="2">
        <f>TREND(Calibration!$A$2:$A$4,Calibration!$C$2:$C$4,E225)</f>
        <v>458.69097810036897</v>
      </c>
      <c r="L225" s="2">
        <f>TREND(Calibration!$A$2:$A$4,Calibration!$D$2:$D$4,G225)</f>
        <v>1163.3333333333333</v>
      </c>
    </row>
    <row r="226" spans="1:12" x14ac:dyDescent="0.25">
      <c r="A226">
        <v>1120147</v>
      </c>
      <c r="B226">
        <v>15.68700027</v>
      </c>
      <c r="C226">
        <v>0.30838000999999998</v>
      </c>
      <c r="D226">
        <v>30.524999619999999</v>
      </c>
      <c r="E226">
        <v>0.25113999999999997</v>
      </c>
      <c r="F226">
        <v>37.008998869999999</v>
      </c>
      <c r="G226">
        <v>8.0000000000000002E-3</v>
      </c>
      <c r="H226">
        <v>-9.9000003020963285E+37</v>
      </c>
      <c r="J226" s="2">
        <f>TREND(Calibration!$A$2:$A$4,Calibration!$B$2:$B$4,C226)</f>
        <v>361.53010961893415</v>
      </c>
      <c r="K226" s="2">
        <f>TREND(Calibration!$A$2:$A$4,Calibration!$C$2:$C$4,E226)</f>
        <v>458.2886960776666</v>
      </c>
      <c r="L226" s="2">
        <f>TREND(Calibration!$A$2:$A$4,Calibration!$D$2:$D$4,G226)</f>
        <v>1163.3333333333333</v>
      </c>
    </row>
    <row r="227" spans="1:12" x14ac:dyDescent="0.25">
      <c r="A227">
        <v>1125083</v>
      </c>
      <c r="B227">
        <v>15.600000380000001</v>
      </c>
      <c r="C227">
        <v>0.30886998999999998</v>
      </c>
      <c r="D227">
        <v>30.56999969</v>
      </c>
      <c r="E227">
        <v>0.25080999999999998</v>
      </c>
      <c r="F227">
        <v>37.008998869999999</v>
      </c>
      <c r="G227">
        <v>-0.214</v>
      </c>
      <c r="H227">
        <v>108.9940033</v>
      </c>
      <c r="J227" s="2">
        <f>TREND(Calibration!$A$2:$A$4,Calibration!$B$2:$B$4,C227)</f>
        <v>363.73488351556716</v>
      </c>
      <c r="K227" s="2">
        <f>TREND(Calibration!$A$2:$A$4,Calibration!$C$2:$C$4,E227)</f>
        <v>455.63416563392298</v>
      </c>
      <c r="L227" s="2">
        <f>TREND(Calibration!$A$2:$A$4,Calibration!$D$2:$D$4,G227)</f>
        <v>1163.3333333333333</v>
      </c>
    </row>
    <row r="228" spans="1:12" x14ac:dyDescent="0.25">
      <c r="A228">
        <v>1130115</v>
      </c>
      <c r="B228">
        <v>15.54800034</v>
      </c>
      <c r="C228">
        <v>0.30941001000000001</v>
      </c>
      <c r="D228">
        <v>30.538000109999999</v>
      </c>
      <c r="E228">
        <v>0.25080999999999998</v>
      </c>
      <c r="F228">
        <v>37.034000399999996</v>
      </c>
      <c r="G228">
        <v>4.2160000000000003E-2</v>
      </c>
      <c r="H228">
        <v>-82.950996399999994</v>
      </c>
      <c r="J228" s="2">
        <f>TREND(Calibration!$A$2:$A$4,Calibration!$B$2:$B$4,C228)</f>
        <v>366.16482351242371</v>
      </c>
      <c r="K228" s="2">
        <f>TREND(Calibration!$A$2:$A$4,Calibration!$C$2:$C$4,E228)</f>
        <v>455.63416563392298</v>
      </c>
      <c r="L228" s="2">
        <f>TREND(Calibration!$A$2:$A$4,Calibration!$D$2:$D$4,G228)</f>
        <v>1163.3333333333333</v>
      </c>
    </row>
    <row r="229" spans="1:12" x14ac:dyDescent="0.25">
      <c r="A229">
        <v>1135090</v>
      </c>
      <c r="B229">
        <v>15.50899982</v>
      </c>
      <c r="C229">
        <v>0.31032999999999999</v>
      </c>
      <c r="D229">
        <v>30.538000109999999</v>
      </c>
      <c r="E229">
        <v>0.25108001000000002</v>
      </c>
      <c r="F229">
        <v>37.030998230000002</v>
      </c>
      <c r="G229">
        <v>-3.789E-2</v>
      </c>
      <c r="H229">
        <v>123.43900299000001</v>
      </c>
      <c r="J229" s="2">
        <f>TREND(Calibration!$A$2:$A$4,Calibration!$B$2:$B$4,C229)</f>
        <v>370.30452296375506</v>
      </c>
      <c r="K229" s="2">
        <f>TREND(Calibration!$A$2:$A$4,Calibration!$C$2:$C$4,E229)</f>
        <v>457.80613461912094</v>
      </c>
      <c r="L229" s="2">
        <f>TREND(Calibration!$A$2:$A$4,Calibration!$D$2:$D$4,G229)</f>
        <v>1163.3333333333333</v>
      </c>
    </row>
    <row r="230" spans="1:12" x14ac:dyDescent="0.25">
      <c r="A230">
        <v>1140082</v>
      </c>
      <c r="B230">
        <v>15.444000239999999</v>
      </c>
      <c r="C230">
        <v>0.30941001000000001</v>
      </c>
      <c r="D230">
        <v>30.548000340000002</v>
      </c>
      <c r="E230">
        <v>0.25075998999999999</v>
      </c>
      <c r="F230">
        <v>37.002998349999999</v>
      </c>
      <c r="G230">
        <v>-0.19572999999999999</v>
      </c>
      <c r="H230">
        <v>48.983001710000003</v>
      </c>
      <c r="J230" s="2">
        <f>TREND(Calibration!$A$2:$A$4,Calibration!$B$2:$B$4,C230)</f>
        <v>366.16482351242371</v>
      </c>
      <c r="K230" s="2">
        <f>TREND(Calibration!$A$2:$A$4,Calibration!$C$2:$C$4,E230)</f>
        <v>455.23188361122106</v>
      </c>
      <c r="L230" s="2">
        <f>TREND(Calibration!$A$2:$A$4,Calibration!$D$2:$D$4,G230)</f>
        <v>1163.3333333333333</v>
      </c>
    </row>
    <row r="231" spans="1:12" x14ac:dyDescent="0.25">
      <c r="A231">
        <v>1145084</v>
      </c>
      <c r="B231">
        <v>15.489000320000001</v>
      </c>
      <c r="C231">
        <v>0.30572999000000001</v>
      </c>
      <c r="D231">
        <v>30.576999659999998</v>
      </c>
      <c r="E231">
        <v>0.25086998999999999</v>
      </c>
      <c r="F231">
        <v>37.01499939</v>
      </c>
      <c r="G231">
        <v>-0.13605999999999999</v>
      </c>
      <c r="H231">
        <v>397.95999146000003</v>
      </c>
      <c r="J231" s="2">
        <f>TREND(Calibration!$A$2:$A$4,Calibration!$B$2:$B$4,C231)</f>
        <v>349.60575572376479</v>
      </c>
      <c r="K231" s="2">
        <f>TREND(Calibration!$A$2:$A$4,Calibration!$C$2:$C$4,E231)</f>
        <v>456.11672709246909</v>
      </c>
      <c r="L231" s="2">
        <f>TREND(Calibration!$A$2:$A$4,Calibration!$D$2:$D$4,G231)</f>
        <v>1163.3333333333333</v>
      </c>
    </row>
    <row r="232" spans="1:12" x14ac:dyDescent="0.25">
      <c r="A232">
        <v>1150082</v>
      </c>
      <c r="B232">
        <v>15.505000109999999</v>
      </c>
      <c r="C232">
        <v>0.30816999</v>
      </c>
      <c r="D232">
        <v>30.573999400000002</v>
      </c>
      <c r="E232">
        <v>0.25086998999999999</v>
      </c>
      <c r="F232">
        <v>36.999000549999998</v>
      </c>
      <c r="G232">
        <v>-0.16891999999999999</v>
      </c>
      <c r="H232">
        <v>129.88800049</v>
      </c>
      <c r="J232" s="2">
        <f>TREND(Calibration!$A$2:$A$4,Calibration!$B$2:$B$4,C232)</f>
        <v>360.58507795688524</v>
      </c>
      <c r="K232" s="2">
        <f>TREND(Calibration!$A$2:$A$4,Calibration!$C$2:$C$4,E232)</f>
        <v>456.11672709246909</v>
      </c>
      <c r="L232" s="2">
        <f>TREND(Calibration!$A$2:$A$4,Calibration!$D$2:$D$4,G232)</f>
        <v>1163.3333333333333</v>
      </c>
    </row>
    <row r="233" spans="1:12" x14ac:dyDescent="0.25">
      <c r="A233">
        <v>1155081</v>
      </c>
      <c r="B233">
        <v>15.54399967</v>
      </c>
      <c r="C233">
        <v>0.30968001000000001</v>
      </c>
      <c r="D233">
        <v>30.554000850000001</v>
      </c>
      <c r="E233">
        <v>0.25086998999999999</v>
      </c>
      <c r="F233">
        <v>37.008998869999999</v>
      </c>
      <c r="G233">
        <v>-0.30421999</v>
      </c>
      <c r="H233">
        <v>-9.9000003020963285E+37</v>
      </c>
      <c r="J233" s="2">
        <f>TREND(Calibration!$A$2:$A$4,Calibration!$B$2:$B$4,C233)</f>
        <v>367.37974851362969</v>
      </c>
      <c r="K233" s="2">
        <f>TREND(Calibration!$A$2:$A$4,Calibration!$C$2:$C$4,E233)</f>
        <v>456.11672709246909</v>
      </c>
      <c r="L233" s="2">
        <f>TREND(Calibration!$A$2:$A$4,Calibration!$D$2:$D$4,G233)</f>
        <v>1163.3333333333333</v>
      </c>
    </row>
    <row r="234" spans="1:12" x14ac:dyDescent="0.25">
      <c r="A234">
        <v>1160089</v>
      </c>
      <c r="B234">
        <v>15.64500046</v>
      </c>
      <c r="C234">
        <v>0.31016999000000001</v>
      </c>
      <c r="D234">
        <v>30.531999590000002</v>
      </c>
      <c r="E234">
        <v>0.25086998999999999</v>
      </c>
      <c r="F234">
        <v>37.027999880000003</v>
      </c>
      <c r="G234">
        <v>2.843E-2</v>
      </c>
      <c r="H234">
        <v>-9.9000003020963285E+37</v>
      </c>
      <c r="J234" s="2">
        <f>TREND(Calibration!$A$2:$A$4,Calibration!$B$2:$B$4,C234)</f>
        <v>369.58452241026248</v>
      </c>
      <c r="K234" s="2">
        <f>TREND(Calibration!$A$2:$A$4,Calibration!$C$2:$C$4,E234)</f>
        <v>456.11672709246909</v>
      </c>
      <c r="L234" s="2">
        <f>TREND(Calibration!$A$2:$A$4,Calibration!$D$2:$D$4,G234)</f>
        <v>1163.3333333333333</v>
      </c>
    </row>
    <row r="235" spans="1:12" x14ac:dyDescent="0.25">
      <c r="A235">
        <v>1165087</v>
      </c>
      <c r="B235">
        <v>15.69999981</v>
      </c>
      <c r="C235">
        <v>0.31060000999999998</v>
      </c>
      <c r="D235">
        <v>30.528999330000001</v>
      </c>
      <c r="E235">
        <v>0.25080999999999998</v>
      </c>
      <c r="F235">
        <v>37.036998750000002</v>
      </c>
      <c r="G235">
        <v>3.9030000000000002E-2</v>
      </c>
      <c r="H235">
        <v>216.42599487000001</v>
      </c>
      <c r="J235" s="2">
        <f>TREND(Calibration!$A$2:$A$4,Calibration!$B$2:$B$4,C235)</f>
        <v>371.51949296218322</v>
      </c>
      <c r="K235" s="2">
        <f>TREND(Calibration!$A$2:$A$4,Calibration!$C$2:$C$4,E235)</f>
        <v>455.63416563392298</v>
      </c>
      <c r="L235" s="2">
        <f>TREND(Calibration!$A$2:$A$4,Calibration!$D$2:$D$4,G235)</f>
        <v>1163.3333333333333</v>
      </c>
    </row>
    <row r="236" spans="1:12" x14ac:dyDescent="0.25">
      <c r="A236">
        <v>1170084</v>
      </c>
      <c r="B236">
        <v>15.72900009</v>
      </c>
      <c r="C236">
        <v>0.31064998999999999</v>
      </c>
      <c r="D236">
        <v>30.538000109999999</v>
      </c>
      <c r="E236">
        <v>0.25049000999999999</v>
      </c>
      <c r="F236">
        <v>37.071998600000001</v>
      </c>
      <c r="G236">
        <v>-6.9570000000000007E-2</v>
      </c>
      <c r="H236">
        <v>-9.9000003020963285E+37</v>
      </c>
      <c r="J236" s="2">
        <f>TREND(Calibration!$A$2:$A$4,Calibration!$B$2:$B$4,C236)</f>
        <v>371.74438907907302</v>
      </c>
      <c r="K236" s="2">
        <f>TREND(Calibration!$A$2:$A$4,Calibration!$C$2:$C$4,E236)</f>
        <v>453.06015594697283</v>
      </c>
      <c r="L236" s="2">
        <f>TREND(Calibration!$A$2:$A$4,Calibration!$D$2:$D$4,G236)</f>
        <v>1163.3333333333333</v>
      </c>
    </row>
    <row r="237" spans="1:12" x14ac:dyDescent="0.25">
      <c r="A237">
        <v>1175097</v>
      </c>
      <c r="B237">
        <v>15.67099953</v>
      </c>
      <c r="C237">
        <v>0.30930001000000001</v>
      </c>
      <c r="D237">
        <v>30.554000850000001</v>
      </c>
      <c r="E237">
        <v>0.25049000999999999</v>
      </c>
      <c r="F237">
        <v>37.012001040000001</v>
      </c>
      <c r="G237">
        <v>-0.14183999999999999</v>
      </c>
      <c r="H237">
        <v>645.65899658000001</v>
      </c>
      <c r="J237" s="2">
        <f>TREND(Calibration!$A$2:$A$4,Calibration!$B$2:$B$4,C237)</f>
        <v>365.6698540674879</v>
      </c>
      <c r="K237" s="2">
        <f>TREND(Calibration!$A$2:$A$4,Calibration!$C$2:$C$4,E237)</f>
        <v>453.06015594697283</v>
      </c>
      <c r="L237" s="2">
        <f>TREND(Calibration!$A$2:$A$4,Calibration!$D$2:$D$4,G237)</f>
        <v>1163.3333333333333</v>
      </c>
    </row>
    <row r="238" spans="1:12" x14ac:dyDescent="0.25">
      <c r="A238">
        <v>1180145</v>
      </c>
      <c r="B238">
        <v>15.64500046</v>
      </c>
      <c r="C238">
        <v>0.31</v>
      </c>
      <c r="D238">
        <v>30.573999400000002</v>
      </c>
      <c r="E238">
        <v>0.25053998999999999</v>
      </c>
      <c r="F238">
        <v>37.034000399999996</v>
      </c>
      <c r="G238">
        <v>-0.20265</v>
      </c>
      <c r="H238">
        <v>-22.849000929999999</v>
      </c>
      <c r="J238" s="2">
        <f>TREND(Calibration!$A$2:$A$4,Calibration!$B$2:$B$4,C238)</f>
        <v>368.81961462894765</v>
      </c>
      <c r="K238" s="2">
        <f>TREND(Calibration!$A$2:$A$4,Calibration!$C$2:$C$4,E238)</f>
        <v>453.46219664872524</v>
      </c>
      <c r="L238" s="2">
        <f>TREND(Calibration!$A$2:$A$4,Calibration!$D$2:$D$4,G238)</f>
        <v>1163.3333333333333</v>
      </c>
    </row>
    <row r="239" spans="1:12" x14ac:dyDescent="0.25">
      <c r="A239">
        <v>1185085</v>
      </c>
      <c r="B239">
        <v>15.60900021</v>
      </c>
      <c r="C239">
        <v>0.30989</v>
      </c>
      <c r="D239">
        <v>30.548000340000002</v>
      </c>
      <c r="E239">
        <v>0.25053998999999999</v>
      </c>
      <c r="F239">
        <v>37.04700089</v>
      </c>
      <c r="G239">
        <v>-0.10406</v>
      </c>
      <c r="H239">
        <v>-9.9000003020963285E+37</v>
      </c>
      <c r="J239" s="2">
        <f>TREND(Calibration!$A$2:$A$4,Calibration!$B$2:$B$4,C239)</f>
        <v>368.32464518401184</v>
      </c>
      <c r="K239" s="2">
        <f>TREND(Calibration!$A$2:$A$4,Calibration!$C$2:$C$4,E239)</f>
        <v>453.46219664872524</v>
      </c>
      <c r="L239" s="2">
        <f>TREND(Calibration!$A$2:$A$4,Calibration!$D$2:$D$4,G239)</f>
        <v>1163.3333333333333</v>
      </c>
    </row>
    <row r="240" spans="1:12" x14ac:dyDescent="0.25">
      <c r="A240">
        <v>1190082</v>
      </c>
      <c r="B240">
        <v>15.56999969</v>
      </c>
      <c r="C240">
        <v>0.31049000999999998</v>
      </c>
      <c r="D240">
        <v>30.551000599999998</v>
      </c>
      <c r="E240">
        <v>0.25049000999999999</v>
      </c>
      <c r="F240">
        <v>37.027999880000003</v>
      </c>
      <c r="G240">
        <v>-0.13761999999999999</v>
      </c>
      <c r="H240">
        <v>-9.9000003020963285E+37</v>
      </c>
      <c r="J240" s="2">
        <f>TREND(Calibration!$A$2:$A$4,Calibration!$B$2:$B$4,C240)</f>
        <v>371.02452351724742</v>
      </c>
      <c r="K240" s="2">
        <f>TREND(Calibration!$A$2:$A$4,Calibration!$C$2:$C$4,E240)</f>
        <v>453.06015594697283</v>
      </c>
      <c r="L240" s="2">
        <f>TREND(Calibration!$A$2:$A$4,Calibration!$D$2:$D$4,G240)</f>
        <v>1163.3333333333333</v>
      </c>
    </row>
    <row r="241" spans="1:12" x14ac:dyDescent="0.25">
      <c r="A241">
        <v>1195083</v>
      </c>
      <c r="B241">
        <v>15.541000370000001</v>
      </c>
      <c r="C241">
        <v>0.30952001000000001</v>
      </c>
      <c r="D241">
        <v>30.554000850000001</v>
      </c>
      <c r="E241">
        <v>0.25016000999999999</v>
      </c>
      <c r="F241">
        <v>37.012001040000001</v>
      </c>
      <c r="G241">
        <v>-0.15307999999999999</v>
      </c>
      <c r="H241">
        <v>154.79100037000001</v>
      </c>
      <c r="J241" s="2">
        <f>TREND(Calibration!$A$2:$A$4,Calibration!$B$2:$B$4,C241)</f>
        <v>366.65979295735951</v>
      </c>
      <c r="K241" s="2">
        <f>TREND(Calibration!$A$2:$A$4,Calibration!$C$2:$C$4,E241)</f>
        <v>450.40562550322898</v>
      </c>
      <c r="L241" s="2">
        <f>TREND(Calibration!$A$2:$A$4,Calibration!$D$2:$D$4,G241)</f>
        <v>1163.3333333333333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114</v>
      </c>
      <c r="B2">
        <v>15.64599991</v>
      </c>
      <c r="C2">
        <v>0.31005999000000001</v>
      </c>
      <c r="D2">
        <v>29.760999680000001</v>
      </c>
      <c r="E2">
        <v>0.25892000999999998</v>
      </c>
      <c r="F2">
        <v>37.041000369999999</v>
      </c>
      <c r="G2">
        <v>3.9510000000000003E-2</v>
      </c>
      <c r="H2">
        <v>-194.34399414000001</v>
      </c>
      <c r="J2" s="2">
        <f>TREND(Calibration!$A$2:$A$4,Calibration!$B$2:$B$4,C2)</f>
        <v>369.0895529653269</v>
      </c>
      <c r="K2" s="2">
        <f>TREND(Calibration!$A$2:$A$4,Calibration!$C$2:$C$4,E2)</f>
        <v>520.87134273715469</v>
      </c>
      <c r="L2" s="2">
        <f>TREND(Calibration!$A$2:$A$4,Calibration!$D$2:$D$4,G2)</f>
        <v>1163.3333333333333</v>
      </c>
    </row>
    <row r="3" spans="1:12" x14ac:dyDescent="0.25">
      <c r="A3">
        <v>5085</v>
      </c>
      <c r="B3">
        <v>15.619999890000001</v>
      </c>
      <c r="C3">
        <v>0.30871000999999998</v>
      </c>
      <c r="D3">
        <v>29.760999680000001</v>
      </c>
      <c r="E3">
        <v>0.26021999000000001</v>
      </c>
      <c r="F3">
        <v>37.006000520000001</v>
      </c>
      <c r="G3">
        <v>0.11838</v>
      </c>
      <c r="H3">
        <v>84.197998049999995</v>
      </c>
      <c r="J3" s="2">
        <f>TREND(Calibration!$A$2:$A$4,Calibration!$B$2:$B$4,C3)</f>
        <v>363.01501795374156</v>
      </c>
      <c r="K3" s="2">
        <f>TREND(Calibration!$A$2:$A$4,Calibration!$C$2:$C$4,E3)</f>
        <v>531.32842299854315</v>
      </c>
      <c r="L3" s="2">
        <f>TREND(Calibration!$A$2:$A$4,Calibration!$D$2:$D$4,G3)</f>
        <v>1163.3333333333333</v>
      </c>
    </row>
    <row r="4" spans="1:12" x14ac:dyDescent="0.25">
      <c r="A4">
        <v>10085</v>
      </c>
      <c r="B4">
        <v>15.649000170000001</v>
      </c>
      <c r="C4">
        <v>0.31049000999999998</v>
      </c>
      <c r="D4">
        <v>29.742000579999999</v>
      </c>
      <c r="E4">
        <v>0.25957000000000002</v>
      </c>
      <c r="F4">
        <v>37.054000850000001</v>
      </c>
      <c r="G4">
        <v>0.26908000999999998</v>
      </c>
      <c r="H4">
        <v>59.5</v>
      </c>
      <c r="J4" s="2">
        <f>TREND(Calibration!$A$2:$A$4,Calibration!$B$2:$B$4,C4)</f>
        <v>371.02452351724742</v>
      </c>
      <c r="K4" s="2">
        <f>TREND(Calibration!$A$2:$A$4,Calibration!$C$2:$C$4,E4)</f>
        <v>526.09988286784915</v>
      </c>
      <c r="L4" s="2">
        <f>TREND(Calibration!$A$2:$A$4,Calibration!$D$2:$D$4,G4)</f>
        <v>1163.3333333333333</v>
      </c>
    </row>
    <row r="5" spans="1:12" x14ac:dyDescent="0.25">
      <c r="A5">
        <v>15086</v>
      </c>
      <c r="B5">
        <v>15.571000099999999</v>
      </c>
      <c r="C5">
        <v>0.31114000000000003</v>
      </c>
      <c r="D5">
        <v>29.777000430000001</v>
      </c>
      <c r="E5">
        <v>0.25903000999999998</v>
      </c>
      <c r="F5">
        <v>37.069999690000003</v>
      </c>
      <c r="G5">
        <v>2.0109999999999999E-2</v>
      </c>
      <c r="H5">
        <v>-27.163000109999999</v>
      </c>
      <c r="J5" s="2">
        <f>TREND(Calibration!$A$2:$A$4,Calibration!$B$2:$B$4,C5)</f>
        <v>373.94929796737301</v>
      </c>
      <c r="K5" s="2">
        <f>TREND(Calibration!$A$2:$A$4,Calibration!$C$2:$C$4,E5)</f>
        <v>521.75618621840272</v>
      </c>
      <c r="L5" s="2">
        <f>TREND(Calibration!$A$2:$A$4,Calibration!$D$2:$D$4,G5)</f>
        <v>1163.3333333333333</v>
      </c>
    </row>
    <row r="6" spans="1:12" x14ac:dyDescent="0.25">
      <c r="A6">
        <v>20099</v>
      </c>
      <c r="B6">
        <v>15.480999949999999</v>
      </c>
      <c r="C6">
        <v>0.31507998999999998</v>
      </c>
      <c r="D6">
        <v>29.802999499999999</v>
      </c>
      <c r="E6">
        <v>0.2586</v>
      </c>
      <c r="F6">
        <v>36.9679985</v>
      </c>
      <c r="G6">
        <v>-1.9140000000000001E-2</v>
      </c>
      <c r="H6">
        <v>692.64599609000004</v>
      </c>
      <c r="J6" s="2">
        <f>TREND(Calibration!$A$2:$A$4,Calibration!$B$2:$B$4,C6)</f>
        <v>391.67815854330388</v>
      </c>
      <c r="K6" s="2">
        <f>TREND(Calibration!$A$2:$A$4,Calibration!$C$2:$C$4,E6)</f>
        <v>518.29717216957192</v>
      </c>
      <c r="L6" s="2">
        <f>TREND(Calibration!$A$2:$A$4,Calibration!$D$2:$D$4,G6)</f>
        <v>1163.3333333333333</v>
      </c>
    </row>
    <row r="7" spans="1:12" x14ac:dyDescent="0.25">
      <c r="A7">
        <v>25101</v>
      </c>
      <c r="B7">
        <v>15.44499969</v>
      </c>
      <c r="C7">
        <v>0.31</v>
      </c>
      <c r="D7">
        <v>29.78100014</v>
      </c>
      <c r="E7">
        <v>0.25795001000000001</v>
      </c>
      <c r="F7">
        <v>36.973999020000001</v>
      </c>
      <c r="G7">
        <v>-2.1510000000000001E-2</v>
      </c>
      <c r="H7">
        <v>340.23999022999999</v>
      </c>
      <c r="J7" s="2">
        <f>TREND(Calibration!$A$2:$A$4,Calibration!$B$2:$B$4,C7)</f>
        <v>368.81961462894765</v>
      </c>
      <c r="K7" s="2">
        <f>TREND(Calibration!$A$2:$A$4,Calibration!$C$2:$C$4,E7)</f>
        <v>513.06863203887792</v>
      </c>
      <c r="L7" s="2">
        <f>TREND(Calibration!$A$2:$A$4,Calibration!$D$2:$D$4,G7)</f>
        <v>1163.3333333333333</v>
      </c>
    </row>
    <row r="8" spans="1:12" x14ac:dyDescent="0.25">
      <c r="A8">
        <v>30086</v>
      </c>
      <c r="B8">
        <v>15.44499969</v>
      </c>
      <c r="C8">
        <v>0.30891999999999997</v>
      </c>
      <c r="D8">
        <v>29.76499939</v>
      </c>
      <c r="E8">
        <v>0.25788999000000001</v>
      </c>
      <c r="F8">
        <v>36.986999509999997</v>
      </c>
      <c r="G8">
        <v>-0.10584</v>
      </c>
      <c r="H8">
        <v>280.91900635000002</v>
      </c>
      <c r="J8" s="2">
        <f>TREND(Calibration!$A$2:$A$4,Calibration!$B$2:$B$4,C8)</f>
        <v>363.95991462412371</v>
      </c>
      <c r="K8" s="2">
        <f>TREND(Calibration!$A$2:$A$4,Calibration!$C$2:$C$4,E8)</f>
        <v>512.58582925938231</v>
      </c>
      <c r="L8" s="2">
        <f>TREND(Calibration!$A$2:$A$4,Calibration!$D$2:$D$4,G8)</f>
        <v>1163.3333333333333</v>
      </c>
    </row>
    <row r="9" spans="1:12" x14ac:dyDescent="0.25">
      <c r="A9">
        <v>35087</v>
      </c>
      <c r="B9">
        <v>15.47099972</v>
      </c>
      <c r="C9">
        <v>0.30925000000000002</v>
      </c>
      <c r="D9">
        <v>29.78100014</v>
      </c>
      <c r="E9">
        <v>0.25795001000000001</v>
      </c>
      <c r="F9">
        <v>37.002998349999999</v>
      </c>
      <c r="G9">
        <v>-9.8540000000000003E-2</v>
      </c>
      <c r="H9">
        <v>18.481000900000002</v>
      </c>
      <c r="J9" s="2">
        <f>TREND(Calibration!$A$2:$A$4,Calibration!$B$2:$B$4,C9)</f>
        <v>365.44482295893135</v>
      </c>
      <c r="K9" s="2">
        <f>TREND(Calibration!$A$2:$A$4,Calibration!$C$2:$C$4,E9)</f>
        <v>513.06863203887792</v>
      </c>
      <c r="L9" s="2">
        <f>TREND(Calibration!$A$2:$A$4,Calibration!$D$2:$D$4,G9)</f>
        <v>1163.3333333333333</v>
      </c>
    </row>
    <row r="10" spans="1:12" x14ac:dyDescent="0.25">
      <c r="A10">
        <v>40132</v>
      </c>
      <c r="B10">
        <v>15.545000079999999</v>
      </c>
      <c r="C10">
        <v>0.30832999999999999</v>
      </c>
      <c r="D10">
        <v>29.742000579999999</v>
      </c>
      <c r="E10">
        <v>0.25827</v>
      </c>
      <c r="F10">
        <v>37.021999360000002</v>
      </c>
      <c r="G10">
        <v>2.7140000000000001E-2</v>
      </c>
      <c r="H10">
        <v>-9.9000003020963285E+37</v>
      </c>
      <c r="J10" s="2">
        <f>TREND(Calibration!$A$2:$A$4,Calibration!$B$2:$B$4,C10)</f>
        <v>361.3050785103776</v>
      </c>
      <c r="K10" s="2">
        <f>TREND(Calibration!$A$2:$A$4,Calibration!$C$2:$C$4,E10)</f>
        <v>515.64264172582784</v>
      </c>
      <c r="L10" s="2">
        <f>TREND(Calibration!$A$2:$A$4,Calibration!$D$2:$D$4,G10)</f>
        <v>1163.3333333333333</v>
      </c>
    </row>
    <row r="11" spans="1:12" x14ac:dyDescent="0.25">
      <c r="A11">
        <v>45116</v>
      </c>
      <c r="B11">
        <v>15.600999829999999</v>
      </c>
      <c r="C11">
        <v>0.31162000000000001</v>
      </c>
      <c r="D11">
        <v>29.757999420000001</v>
      </c>
      <c r="E11">
        <v>0.25788999000000001</v>
      </c>
      <c r="F11">
        <v>37.037998199999997</v>
      </c>
      <c r="G11">
        <v>9.4E-2</v>
      </c>
      <c r="H11">
        <v>-9.9000003020963285E+37</v>
      </c>
      <c r="J11" s="2">
        <f>TREND(Calibration!$A$2:$A$4,Calibration!$B$2:$B$4,C11)</f>
        <v>376.10916463618355</v>
      </c>
      <c r="K11" s="2">
        <f>TREND(Calibration!$A$2:$A$4,Calibration!$C$2:$C$4,E11)</f>
        <v>512.58582925938231</v>
      </c>
      <c r="L11" s="2">
        <f>TREND(Calibration!$A$2:$A$4,Calibration!$D$2:$D$4,G11)</f>
        <v>1163.3333333333333</v>
      </c>
    </row>
    <row r="12" spans="1:12" x14ac:dyDescent="0.25">
      <c r="A12">
        <v>50089</v>
      </c>
      <c r="B12">
        <v>15.60700035</v>
      </c>
      <c r="C12">
        <v>0.30880999999999997</v>
      </c>
      <c r="D12">
        <v>29.799999239999998</v>
      </c>
      <c r="E12">
        <v>0.25795001000000001</v>
      </c>
      <c r="F12">
        <v>36.997001650000001</v>
      </c>
      <c r="G12">
        <v>-0.12297</v>
      </c>
      <c r="H12">
        <v>462.94799805000002</v>
      </c>
      <c r="J12" s="2">
        <f>TREND(Calibration!$A$2:$A$4,Calibration!$B$2:$B$4,C12)</f>
        <v>363.46494517918813</v>
      </c>
      <c r="K12" s="2">
        <f>TREND(Calibration!$A$2:$A$4,Calibration!$C$2:$C$4,E12)</f>
        <v>513.06863203887792</v>
      </c>
      <c r="L12" s="2">
        <f>TREND(Calibration!$A$2:$A$4,Calibration!$D$2:$D$4,G12)</f>
        <v>1163.3333333333333</v>
      </c>
    </row>
    <row r="13" spans="1:12" x14ac:dyDescent="0.25">
      <c r="A13">
        <v>55113</v>
      </c>
      <c r="B13">
        <v>15.63300037</v>
      </c>
      <c r="C13">
        <v>0.31</v>
      </c>
      <c r="D13">
        <v>29.790000920000001</v>
      </c>
      <c r="E13">
        <v>0.25762001000000001</v>
      </c>
      <c r="F13">
        <v>36.980998990000003</v>
      </c>
      <c r="G13">
        <v>-6.3950000000000007E-2</v>
      </c>
      <c r="H13">
        <v>663.81799316000001</v>
      </c>
      <c r="J13" s="2">
        <f>TREND(Calibration!$A$2:$A$4,Calibration!$B$2:$B$4,C13)</f>
        <v>368.81961462894765</v>
      </c>
      <c r="K13" s="2">
        <f>TREND(Calibration!$A$2:$A$4,Calibration!$C$2:$C$4,E13)</f>
        <v>510.4141015951343</v>
      </c>
      <c r="L13" s="2">
        <f>TREND(Calibration!$A$2:$A$4,Calibration!$D$2:$D$4,G13)</f>
        <v>1163.3333333333333</v>
      </c>
    </row>
    <row r="14" spans="1:12" x14ac:dyDescent="0.25">
      <c r="A14">
        <v>60100</v>
      </c>
      <c r="B14">
        <v>15.64299965</v>
      </c>
      <c r="C14">
        <v>0.31071000999999998</v>
      </c>
      <c r="D14">
        <v>29.790000920000001</v>
      </c>
      <c r="E14">
        <v>0.25768000000000002</v>
      </c>
      <c r="F14">
        <v>36.993999479999999</v>
      </c>
      <c r="G14">
        <v>-0.11092</v>
      </c>
      <c r="H14">
        <v>-44.362998959999999</v>
      </c>
      <c r="J14" s="2">
        <f>TREND(Calibration!$A$2:$A$4,Calibration!$B$2:$B$4,C14)</f>
        <v>372.0144624071188</v>
      </c>
      <c r="K14" s="2">
        <f>TREND(Calibration!$A$2:$A$4,Calibration!$C$2:$C$4,E14)</f>
        <v>510.89666305368041</v>
      </c>
      <c r="L14" s="2">
        <f>TREND(Calibration!$A$2:$A$4,Calibration!$D$2:$D$4,G14)</f>
        <v>1163.3333333333333</v>
      </c>
    </row>
    <row r="15" spans="1:12" x14ac:dyDescent="0.25">
      <c r="A15">
        <v>65102</v>
      </c>
      <c r="B15">
        <v>15.652999879999999</v>
      </c>
      <c r="C15">
        <v>0.31417</v>
      </c>
      <c r="D15">
        <v>29.754999160000001</v>
      </c>
      <c r="E15">
        <v>0.25762001000000001</v>
      </c>
      <c r="F15">
        <v>37.05099869</v>
      </c>
      <c r="G15">
        <v>3.8490000000000003E-2</v>
      </c>
      <c r="H15">
        <v>-9.9000003020963285E+37</v>
      </c>
      <c r="J15" s="2">
        <f>TREND(Calibration!$A$2:$A$4,Calibration!$B$2:$B$4,C15)</f>
        <v>387.58345631423958</v>
      </c>
      <c r="K15" s="2">
        <f>TREND(Calibration!$A$2:$A$4,Calibration!$C$2:$C$4,E15)</f>
        <v>510.4141015951343</v>
      </c>
      <c r="L15" s="2">
        <f>TREND(Calibration!$A$2:$A$4,Calibration!$D$2:$D$4,G15)</f>
        <v>1163.3333333333333</v>
      </c>
    </row>
    <row r="16" spans="1:12" x14ac:dyDescent="0.25">
      <c r="A16">
        <v>70089</v>
      </c>
      <c r="B16">
        <v>15.57499981</v>
      </c>
      <c r="C16">
        <v>0.31049000999999998</v>
      </c>
      <c r="D16">
        <v>29.78100014</v>
      </c>
      <c r="E16">
        <v>0.25757000000000002</v>
      </c>
      <c r="F16">
        <v>37.015998840000002</v>
      </c>
      <c r="G16">
        <v>-0.10188999999999999</v>
      </c>
      <c r="H16">
        <v>459.09298705999998</v>
      </c>
      <c r="J16" s="2">
        <f>TREND(Calibration!$A$2:$A$4,Calibration!$B$2:$B$4,C16)</f>
        <v>371.02452351724742</v>
      </c>
      <c r="K16" s="2">
        <f>TREND(Calibration!$A$2:$A$4,Calibration!$C$2:$C$4,E16)</f>
        <v>510.01181957243239</v>
      </c>
      <c r="L16" s="2">
        <f>TREND(Calibration!$A$2:$A$4,Calibration!$D$2:$D$4,G16)</f>
        <v>1163.3333333333333</v>
      </c>
    </row>
    <row r="17" spans="1:12" x14ac:dyDescent="0.25">
      <c r="A17">
        <v>75119</v>
      </c>
      <c r="B17">
        <v>15.44499969</v>
      </c>
      <c r="C17">
        <v>0.31032999999999999</v>
      </c>
      <c r="D17">
        <v>29.809000019999999</v>
      </c>
      <c r="E17">
        <v>0.25757000000000002</v>
      </c>
      <c r="F17">
        <v>37</v>
      </c>
      <c r="G17">
        <v>-0.13053999999999999</v>
      </c>
      <c r="H17">
        <v>484.63598632999998</v>
      </c>
      <c r="J17" s="2">
        <f>TREND(Calibration!$A$2:$A$4,Calibration!$B$2:$B$4,C17)</f>
        <v>370.30452296375506</v>
      </c>
      <c r="K17" s="2">
        <f>TREND(Calibration!$A$2:$A$4,Calibration!$C$2:$C$4,E17)</f>
        <v>510.01181957243239</v>
      </c>
      <c r="L17" s="2">
        <f>TREND(Calibration!$A$2:$A$4,Calibration!$D$2:$D$4,G17)</f>
        <v>1163.3333333333333</v>
      </c>
    </row>
    <row r="18" spans="1:12" x14ac:dyDescent="0.25">
      <c r="A18">
        <v>80114</v>
      </c>
      <c r="B18">
        <v>15.42500019</v>
      </c>
      <c r="C18">
        <v>0.31038000999999998</v>
      </c>
      <c r="D18">
        <v>29.790000920000001</v>
      </c>
      <c r="E18">
        <v>0.25729998999999998</v>
      </c>
      <c r="F18">
        <v>37.019001009999997</v>
      </c>
      <c r="G18">
        <v>6.6430000000000003E-2</v>
      </c>
      <c r="H18">
        <v>-9.9000003020963285E+37</v>
      </c>
      <c r="J18" s="2">
        <f>TREND(Calibration!$A$2:$A$4,Calibration!$B$2:$B$4,C18)</f>
        <v>370.52955407231161</v>
      </c>
      <c r="K18" s="2">
        <f>TREND(Calibration!$A$2:$A$4,Calibration!$C$2:$C$4,E18)</f>
        <v>507.83985058723442</v>
      </c>
      <c r="L18" s="2">
        <f>TREND(Calibration!$A$2:$A$4,Calibration!$D$2:$D$4,G18)</f>
        <v>1163.3333333333333</v>
      </c>
    </row>
    <row r="19" spans="1:12" x14ac:dyDescent="0.25">
      <c r="A19">
        <v>85089</v>
      </c>
      <c r="B19">
        <v>15.37699986</v>
      </c>
      <c r="C19">
        <v>0.30989</v>
      </c>
      <c r="D19">
        <v>29.799999239999998</v>
      </c>
      <c r="E19">
        <v>0.25718998999999998</v>
      </c>
      <c r="F19">
        <v>37.013000490000003</v>
      </c>
      <c r="G19">
        <v>-8.924E-2</v>
      </c>
      <c r="H19">
        <v>561.92102050999995</v>
      </c>
      <c r="J19" s="2">
        <f>TREND(Calibration!$A$2:$A$4,Calibration!$B$2:$B$4,C19)</f>
        <v>368.32464518401184</v>
      </c>
      <c r="K19" s="2">
        <f>TREND(Calibration!$A$2:$A$4,Calibration!$C$2:$C$4,E19)</f>
        <v>506.9550071059864</v>
      </c>
      <c r="L19" s="2">
        <f>TREND(Calibration!$A$2:$A$4,Calibration!$D$2:$D$4,G19)</f>
        <v>1163.3333333333333</v>
      </c>
    </row>
    <row r="20" spans="1:12" x14ac:dyDescent="0.25">
      <c r="A20">
        <v>90098</v>
      </c>
      <c r="B20">
        <v>15.380000109999999</v>
      </c>
      <c r="C20">
        <v>0.31053998999999999</v>
      </c>
      <c r="D20">
        <v>29.809000019999999</v>
      </c>
      <c r="E20">
        <v>0.25659999</v>
      </c>
      <c r="F20">
        <v>37</v>
      </c>
      <c r="G20">
        <v>-5.1900000000000002E-3</v>
      </c>
      <c r="H20">
        <v>37.069999690000003</v>
      </c>
      <c r="J20" s="2">
        <f>TREND(Calibration!$A$2:$A$4,Calibration!$B$2:$B$4,C20)</f>
        <v>371.24941963413721</v>
      </c>
      <c r="K20" s="2">
        <f>TREND(Calibration!$A$2:$A$4,Calibration!$C$2:$C$4,E20)</f>
        <v>502.20902843383851</v>
      </c>
      <c r="L20" s="2">
        <f>TREND(Calibration!$A$2:$A$4,Calibration!$D$2:$D$4,G20)</f>
        <v>1163.3333333333333</v>
      </c>
    </row>
    <row r="21" spans="1:12" x14ac:dyDescent="0.25">
      <c r="A21">
        <v>95123</v>
      </c>
      <c r="B21">
        <v>15.402999879999999</v>
      </c>
      <c r="C21">
        <v>0.308</v>
      </c>
      <c r="D21">
        <v>29.812999730000001</v>
      </c>
      <c r="E21">
        <v>0.25626999</v>
      </c>
      <c r="F21">
        <v>37.037998199999997</v>
      </c>
      <c r="G21">
        <v>-3.9730000000000001E-2</v>
      </c>
      <c r="H21">
        <v>-9.9000003020963285E+37</v>
      </c>
      <c r="J21" s="2">
        <f>TREND(Calibration!$A$2:$A$4,Calibration!$B$2:$B$4,C21)</f>
        <v>359.82017017557018</v>
      </c>
      <c r="K21" s="2">
        <f>TREND(Calibration!$A$2:$A$4,Calibration!$C$2:$C$4,E21)</f>
        <v>499.55449799009489</v>
      </c>
      <c r="L21" s="2">
        <f>TREND(Calibration!$A$2:$A$4,Calibration!$D$2:$D$4,G21)</f>
        <v>1163.3333333333333</v>
      </c>
    </row>
    <row r="22" spans="1:12" x14ac:dyDescent="0.25">
      <c r="A22">
        <v>100088</v>
      </c>
      <c r="B22">
        <v>15.39299965</v>
      </c>
      <c r="C22">
        <v>0.31173000000000001</v>
      </c>
      <c r="D22">
        <v>29.812999730000001</v>
      </c>
      <c r="E22">
        <v>0.25600001</v>
      </c>
      <c r="F22">
        <v>36.973999020000001</v>
      </c>
      <c r="G22">
        <v>-0.10351</v>
      </c>
      <c r="H22">
        <v>616.65802001999998</v>
      </c>
      <c r="J22" s="2">
        <f>TREND(Calibration!$A$2:$A$4,Calibration!$B$2:$B$4,C22)</f>
        <v>376.60413408111913</v>
      </c>
      <c r="K22" s="2">
        <f>TREND(Calibration!$A$2:$A$4,Calibration!$C$2:$C$4,E22)</f>
        <v>497.38277032584642</v>
      </c>
      <c r="L22" s="2">
        <f>TREND(Calibration!$A$2:$A$4,Calibration!$D$2:$D$4,G22)</f>
        <v>1163.3333333333333</v>
      </c>
    </row>
    <row r="23" spans="1:12" x14ac:dyDescent="0.25">
      <c r="A23">
        <v>105088</v>
      </c>
      <c r="B23">
        <v>15.47399998</v>
      </c>
      <c r="C23">
        <v>0.32054000999999999</v>
      </c>
      <c r="D23">
        <v>29.76799965</v>
      </c>
      <c r="E23">
        <v>0.25595000000000001</v>
      </c>
      <c r="F23">
        <v>37.037998199999997</v>
      </c>
      <c r="G23">
        <v>0.17253999</v>
      </c>
      <c r="H23">
        <v>-9.9000003020963285E+37</v>
      </c>
      <c r="J23" s="2">
        <f>TREND(Calibration!$A$2:$A$4,Calibration!$B$2:$B$4,C23)</f>
        <v>416.24673189546888</v>
      </c>
      <c r="K23" s="2">
        <f>TREND(Calibration!$A$2:$A$4,Calibration!$C$2:$C$4,E23)</f>
        <v>496.98048830314451</v>
      </c>
      <c r="L23" s="2">
        <f>TREND(Calibration!$A$2:$A$4,Calibration!$D$2:$D$4,G23)</f>
        <v>1163.3333333333333</v>
      </c>
    </row>
    <row r="24" spans="1:12" x14ac:dyDescent="0.25">
      <c r="A24">
        <v>110088</v>
      </c>
      <c r="B24">
        <v>15.48400021</v>
      </c>
      <c r="C24">
        <v>0.31253998999999999</v>
      </c>
      <c r="D24">
        <v>29.79700089</v>
      </c>
      <c r="E24">
        <v>0.25637999</v>
      </c>
      <c r="F24">
        <v>37.013000490000003</v>
      </c>
      <c r="G24">
        <v>-0.14438000000000001</v>
      </c>
      <c r="H24">
        <v>608.96099853999999</v>
      </c>
      <c r="J24" s="2">
        <f>TREND(Calibration!$A$2:$A$4,Calibration!$B$2:$B$4,C24)</f>
        <v>380.24886408751468</v>
      </c>
      <c r="K24" s="2">
        <f>TREND(Calibration!$A$2:$A$4,Calibration!$C$2:$C$4,E24)</f>
        <v>500.43934147134246</v>
      </c>
      <c r="L24" s="2">
        <f>TREND(Calibration!$A$2:$A$4,Calibration!$D$2:$D$4,G24)</f>
        <v>1163.3333333333333</v>
      </c>
    </row>
    <row r="25" spans="1:12" x14ac:dyDescent="0.25">
      <c r="A25">
        <v>115088</v>
      </c>
      <c r="B25">
        <v>15.53199959</v>
      </c>
      <c r="C25">
        <v>0.30968001000000001</v>
      </c>
      <c r="D25">
        <v>29.822000500000001</v>
      </c>
      <c r="E25">
        <v>0.25664999999999999</v>
      </c>
      <c r="F25">
        <v>36.997001650000001</v>
      </c>
      <c r="G25">
        <v>-0.14496999999999999</v>
      </c>
      <c r="H25">
        <v>241.80099487000001</v>
      </c>
      <c r="J25" s="2">
        <f>TREND(Calibration!$A$2:$A$4,Calibration!$B$2:$B$4,C25)</f>
        <v>367.37974851362969</v>
      </c>
      <c r="K25" s="2">
        <f>TREND(Calibration!$A$2:$A$4,Calibration!$C$2:$C$4,E25)</f>
        <v>502.61131045654042</v>
      </c>
      <c r="L25" s="2">
        <f>TREND(Calibration!$A$2:$A$4,Calibration!$D$2:$D$4,G25)</f>
        <v>1163.3333333333333</v>
      </c>
    </row>
    <row r="26" spans="1:12" x14ac:dyDescent="0.25">
      <c r="A26">
        <v>120146</v>
      </c>
      <c r="B26">
        <v>15.60700035</v>
      </c>
      <c r="C26">
        <v>0.30961999000000001</v>
      </c>
      <c r="D26">
        <v>29.7840004</v>
      </c>
      <c r="E26">
        <v>0.25659999</v>
      </c>
      <c r="F26">
        <v>37.015998840000002</v>
      </c>
      <c r="G26">
        <v>1.4160000000000001E-2</v>
      </c>
      <c r="H26">
        <v>-9.9000003020963285E+37</v>
      </c>
      <c r="J26" s="2">
        <f>TREND(Calibration!$A$2:$A$4,Calibration!$B$2:$B$4,C26)</f>
        <v>367.10967518558368</v>
      </c>
      <c r="K26" s="2">
        <f>TREND(Calibration!$A$2:$A$4,Calibration!$C$2:$C$4,E26)</f>
        <v>502.20902843383851</v>
      </c>
      <c r="L26" s="2">
        <f>TREND(Calibration!$A$2:$A$4,Calibration!$D$2:$D$4,G26)</f>
        <v>1163.3333333333333</v>
      </c>
    </row>
    <row r="27" spans="1:12" x14ac:dyDescent="0.25">
      <c r="A27">
        <v>125089</v>
      </c>
      <c r="B27">
        <v>15.619999890000001</v>
      </c>
      <c r="C27">
        <v>0.30972999000000001</v>
      </c>
      <c r="D27">
        <v>29.78100014</v>
      </c>
      <c r="E27">
        <v>0.25637999</v>
      </c>
      <c r="F27">
        <v>37.041000369999999</v>
      </c>
      <c r="G27">
        <v>-5.1139999999999998E-2</v>
      </c>
      <c r="H27">
        <v>-9.9000003020963285E+37</v>
      </c>
      <c r="J27" s="2">
        <f>TREND(Calibration!$A$2:$A$4,Calibration!$B$2:$B$4,C27)</f>
        <v>367.60464463051949</v>
      </c>
      <c r="K27" s="2">
        <f>TREND(Calibration!$A$2:$A$4,Calibration!$C$2:$C$4,E27)</f>
        <v>500.43934147134246</v>
      </c>
      <c r="L27" s="2">
        <f>TREND(Calibration!$A$2:$A$4,Calibration!$D$2:$D$4,G27)</f>
        <v>1163.3333333333333</v>
      </c>
    </row>
    <row r="28" spans="1:12" x14ac:dyDescent="0.25">
      <c r="A28">
        <v>130129</v>
      </c>
      <c r="B28">
        <v>15.59399986</v>
      </c>
      <c r="C28">
        <v>0.30871000999999998</v>
      </c>
      <c r="D28">
        <v>29.752000809999998</v>
      </c>
      <c r="E28">
        <v>0.25626999</v>
      </c>
      <c r="F28">
        <v>37.006000520000001</v>
      </c>
      <c r="G28">
        <v>9.0329999999999994E-2</v>
      </c>
      <c r="H28">
        <v>-9.9000003020963285E+37</v>
      </c>
      <c r="J28" s="2">
        <f>TREND(Calibration!$A$2:$A$4,Calibration!$B$2:$B$4,C28)</f>
        <v>363.01501795374156</v>
      </c>
      <c r="K28" s="2">
        <f>TREND(Calibration!$A$2:$A$4,Calibration!$C$2:$C$4,E28)</f>
        <v>499.55449799009489</v>
      </c>
      <c r="L28" s="2">
        <f>TREND(Calibration!$A$2:$A$4,Calibration!$D$2:$D$4,G28)</f>
        <v>1163.3333333333333</v>
      </c>
    </row>
    <row r="29" spans="1:12" x14ac:dyDescent="0.25">
      <c r="A29">
        <v>135088</v>
      </c>
      <c r="B29">
        <v>15.574000359999999</v>
      </c>
      <c r="C29">
        <v>0.30524999000000003</v>
      </c>
      <c r="D29">
        <v>29.791999820000001</v>
      </c>
      <c r="E29">
        <v>0.25633001</v>
      </c>
      <c r="F29">
        <v>37.042999270000003</v>
      </c>
      <c r="G29">
        <v>7.6000000000000004E-4</v>
      </c>
      <c r="H29">
        <v>111.64800262</v>
      </c>
      <c r="J29" s="2">
        <f>TREND(Calibration!$A$2:$A$4,Calibration!$B$2:$B$4,C29)</f>
        <v>347.44588905495425</v>
      </c>
      <c r="K29" s="2">
        <f>TREND(Calibration!$A$2:$A$4,Calibration!$C$2:$C$4,E29)</f>
        <v>500.03730076959005</v>
      </c>
      <c r="L29" s="2">
        <f>TREND(Calibration!$A$2:$A$4,Calibration!$D$2:$D$4,G29)</f>
        <v>1163.3333333333333</v>
      </c>
    </row>
    <row r="30" spans="1:12" x14ac:dyDescent="0.25">
      <c r="A30">
        <v>140122</v>
      </c>
      <c r="B30">
        <v>15.519000050000001</v>
      </c>
      <c r="C30">
        <v>0.30768001</v>
      </c>
      <c r="D30">
        <v>29.833999630000001</v>
      </c>
      <c r="E30">
        <v>0.25633001</v>
      </c>
      <c r="F30">
        <v>37.005001069999999</v>
      </c>
      <c r="G30">
        <v>-6.4699999999999994E-2</v>
      </c>
      <c r="H30">
        <v>-66.20500183</v>
      </c>
      <c r="J30" s="2">
        <f>TREND(Calibration!$A$2:$A$4,Calibration!$B$2:$B$4,C30)</f>
        <v>358.38030406025223</v>
      </c>
      <c r="K30" s="2">
        <f>TREND(Calibration!$A$2:$A$4,Calibration!$C$2:$C$4,E30)</f>
        <v>500.03730076959005</v>
      </c>
      <c r="L30" s="2">
        <f>TREND(Calibration!$A$2:$A$4,Calibration!$D$2:$D$4,G30)</f>
        <v>1163.3333333333333</v>
      </c>
    </row>
    <row r="31" spans="1:12" x14ac:dyDescent="0.25">
      <c r="A31">
        <v>145099</v>
      </c>
      <c r="B31">
        <v>15.49600029</v>
      </c>
      <c r="C31">
        <v>0.31406000000000001</v>
      </c>
      <c r="D31">
        <v>29.815000529999999</v>
      </c>
      <c r="E31">
        <v>0.25633001</v>
      </c>
      <c r="F31">
        <v>37.012001040000001</v>
      </c>
      <c r="G31">
        <v>-4.7190000000000003E-2</v>
      </c>
      <c r="H31">
        <v>-183.79299927</v>
      </c>
      <c r="J31" s="2">
        <f>TREND(Calibration!$A$2:$A$4,Calibration!$B$2:$B$4,C31)</f>
        <v>387.08848686930378</v>
      </c>
      <c r="K31" s="2">
        <f>TREND(Calibration!$A$2:$A$4,Calibration!$C$2:$C$4,E31)</f>
        <v>500.03730076959005</v>
      </c>
      <c r="L31" s="2">
        <f>TREND(Calibration!$A$2:$A$4,Calibration!$D$2:$D$4,G31)</f>
        <v>1163.3333333333333</v>
      </c>
    </row>
    <row r="32" spans="1:12" x14ac:dyDescent="0.25">
      <c r="A32">
        <v>150110</v>
      </c>
      <c r="B32">
        <v>15.54800034</v>
      </c>
      <c r="C32">
        <v>0.31114000000000003</v>
      </c>
      <c r="D32">
        <v>29.80200005</v>
      </c>
      <c r="E32">
        <v>0.25633001</v>
      </c>
      <c r="F32">
        <v>37.005001069999999</v>
      </c>
      <c r="G32">
        <v>4.9410000000000003E-2</v>
      </c>
      <c r="H32">
        <v>-9.9000003020963285E+37</v>
      </c>
      <c r="J32" s="2">
        <f>TREND(Calibration!$A$2:$A$4,Calibration!$B$2:$B$4,C32)</f>
        <v>373.94929796737301</v>
      </c>
      <c r="K32" s="2">
        <f>TREND(Calibration!$A$2:$A$4,Calibration!$C$2:$C$4,E32)</f>
        <v>500.03730076959005</v>
      </c>
      <c r="L32" s="2">
        <f>TREND(Calibration!$A$2:$A$4,Calibration!$D$2:$D$4,G32)</f>
        <v>1163.3333333333333</v>
      </c>
    </row>
    <row r="33" spans="1:12" x14ac:dyDescent="0.25">
      <c r="A33">
        <v>155113</v>
      </c>
      <c r="B33">
        <v>15.52000046</v>
      </c>
      <c r="C33">
        <v>0.31226999</v>
      </c>
      <c r="D33">
        <v>29.78700066</v>
      </c>
      <c r="E33">
        <v>0.25626999</v>
      </c>
      <c r="F33">
        <v>37.025001529999997</v>
      </c>
      <c r="G33">
        <v>-2.843E-2</v>
      </c>
      <c r="H33">
        <v>187.95399474999999</v>
      </c>
      <c r="J33" s="2">
        <f>TREND(Calibration!$A$2:$A$4,Calibration!$B$2:$B$4,C33)</f>
        <v>379.03393908630869</v>
      </c>
      <c r="K33" s="2">
        <f>TREND(Calibration!$A$2:$A$4,Calibration!$C$2:$C$4,E33)</f>
        <v>499.55449799009489</v>
      </c>
      <c r="L33" s="2">
        <f>TREND(Calibration!$A$2:$A$4,Calibration!$D$2:$D$4,G33)</f>
        <v>1163.3333333333333</v>
      </c>
    </row>
    <row r="34" spans="1:12" x14ac:dyDescent="0.25">
      <c r="A34">
        <v>160117</v>
      </c>
      <c r="B34">
        <v>15.510000229999999</v>
      </c>
      <c r="C34">
        <v>0.30968001000000001</v>
      </c>
      <c r="D34">
        <v>29.83799934</v>
      </c>
      <c r="E34">
        <v>0.25626999</v>
      </c>
      <c r="F34">
        <v>36.971000670000002</v>
      </c>
      <c r="G34">
        <v>-5.4969999999999998E-2</v>
      </c>
      <c r="H34">
        <v>760.96197510000002</v>
      </c>
      <c r="J34" s="2">
        <f>TREND(Calibration!$A$2:$A$4,Calibration!$B$2:$B$4,C34)</f>
        <v>367.37974851362969</v>
      </c>
      <c r="K34" s="2">
        <f>TREND(Calibration!$A$2:$A$4,Calibration!$C$2:$C$4,E34)</f>
        <v>499.55449799009489</v>
      </c>
      <c r="L34" s="2">
        <f>TREND(Calibration!$A$2:$A$4,Calibration!$D$2:$D$4,G34)</f>
        <v>1163.3333333333333</v>
      </c>
    </row>
    <row r="35" spans="1:12" x14ac:dyDescent="0.25">
      <c r="A35">
        <v>165113</v>
      </c>
      <c r="B35">
        <v>15.57499981</v>
      </c>
      <c r="C35">
        <v>0.31280999999999998</v>
      </c>
      <c r="D35">
        <v>29.809000019999999</v>
      </c>
      <c r="E35">
        <v>0.25633001</v>
      </c>
      <c r="F35">
        <v>36.986999509999997</v>
      </c>
      <c r="G35">
        <v>7.0489999999999997E-2</v>
      </c>
      <c r="H35">
        <v>-9.9000003020963285E+37</v>
      </c>
      <c r="J35" s="2">
        <f>TREND(Calibration!$A$2:$A$4,Calibration!$B$2:$B$4,C35)</f>
        <v>381.46383408594284</v>
      </c>
      <c r="K35" s="2">
        <f>TREND(Calibration!$A$2:$A$4,Calibration!$C$2:$C$4,E35)</f>
        <v>500.03730076959005</v>
      </c>
      <c r="L35" s="2">
        <f>TREND(Calibration!$A$2:$A$4,Calibration!$D$2:$D$4,G35)</f>
        <v>1163.3333333333333</v>
      </c>
    </row>
    <row r="36" spans="1:12" x14ac:dyDescent="0.25">
      <c r="A36">
        <v>170116</v>
      </c>
      <c r="B36">
        <v>15.649000170000001</v>
      </c>
      <c r="C36">
        <v>0.31217</v>
      </c>
      <c r="D36">
        <v>29.78100014</v>
      </c>
      <c r="E36">
        <v>0.25637999</v>
      </c>
      <c r="F36">
        <v>37.027999880000003</v>
      </c>
      <c r="G36">
        <v>0.21265000000000001</v>
      </c>
      <c r="H36">
        <v>-9.9000003020963285E+37</v>
      </c>
      <c r="J36" s="2">
        <f>TREND(Calibration!$A$2:$A$4,Calibration!$B$2:$B$4,C36)</f>
        <v>378.58401186086212</v>
      </c>
      <c r="K36" s="2">
        <f>TREND(Calibration!$A$2:$A$4,Calibration!$C$2:$C$4,E36)</f>
        <v>500.43934147134246</v>
      </c>
      <c r="L36" s="2">
        <f>TREND(Calibration!$A$2:$A$4,Calibration!$D$2:$D$4,G36)</f>
        <v>1163.3333333333333</v>
      </c>
    </row>
    <row r="37" spans="1:12" x14ac:dyDescent="0.25">
      <c r="A37">
        <v>175088</v>
      </c>
      <c r="B37">
        <v>15.66899967</v>
      </c>
      <c r="C37">
        <v>0.31200000999999999</v>
      </c>
      <c r="D37">
        <v>29.799999239999998</v>
      </c>
      <c r="E37">
        <v>0.25626999</v>
      </c>
      <c r="F37">
        <v>37.034999849999998</v>
      </c>
      <c r="G37">
        <v>0.2026</v>
      </c>
      <c r="H37">
        <v>38.506999970000003</v>
      </c>
      <c r="J37" s="2">
        <f>TREND(Calibration!$A$2:$A$4,Calibration!$B$2:$B$4,C37)</f>
        <v>377.81910407954729</v>
      </c>
      <c r="K37" s="2">
        <f>TREND(Calibration!$A$2:$A$4,Calibration!$C$2:$C$4,E37)</f>
        <v>499.55449799009489</v>
      </c>
      <c r="L37" s="2">
        <f>TREND(Calibration!$A$2:$A$4,Calibration!$D$2:$D$4,G37)</f>
        <v>1163.3333333333333</v>
      </c>
    </row>
    <row r="38" spans="1:12" x14ac:dyDescent="0.25">
      <c r="A38">
        <v>180089</v>
      </c>
      <c r="B38">
        <v>15.64299965</v>
      </c>
      <c r="C38">
        <v>0.31156999000000002</v>
      </c>
      <c r="D38">
        <v>29.7840004</v>
      </c>
      <c r="E38">
        <v>0.25626999</v>
      </c>
      <c r="F38">
        <v>37.006000520000001</v>
      </c>
      <c r="G38">
        <v>0.14957000000000001</v>
      </c>
      <c r="H38">
        <v>-9.9000003020963285E+37</v>
      </c>
      <c r="J38" s="2">
        <f>TREND(Calibration!$A$2:$A$4,Calibration!$B$2:$B$4,C38)</f>
        <v>375.88413352762677</v>
      </c>
      <c r="K38" s="2">
        <f>TREND(Calibration!$A$2:$A$4,Calibration!$C$2:$C$4,E38)</f>
        <v>499.55449799009489</v>
      </c>
      <c r="L38" s="2">
        <f>TREND(Calibration!$A$2:$A$4,Calibration!$D$2:$D$4,G38)</f>
        <v>1163.3333333333333</v>
      </c>
    </row>
    <row r="39" spans="1:12" x14ac:dyDescent="0.25">
      <c r="A39">
        <v>185112</v>
      </c>
      <c r="B39">
        <v>15.60999966</v>
      </c>
      <c r="C39">
        <v>0.31156999000000002</v>
      </c>
      <c r="D39">
        <v>29.805999759999999</v>
      </c>
      <c r="E39">
        <v>0.25606000000000001</v>
      </c>
      <c r="F39">
        <v>37.013000490000003</v>
      </c>
      <c r="G39">
        <v>9.7729999999999997E-2</v>
      </c>
      <c r="H39">
        <v>160.48800659</v>
      </c>
      <c r="J39" s="2">
        <f>TREND(Calibration!$A$2:$A$4,Calibration!$B$2:$B$4,C39)</f>
        <v>375.88413352762677</v>
      </c>
      <c r="K39" s="2">
        <f>TREND(Calibration!$A$2:$A$4,Calibration!$C$2:$C$4,E39)</f>
        <v>497.86533178439254</v>
      </c>
      <c r="L39" s="2">
        <f>TREND(Calibration!$A$2:$A$4,Calibration!$D$2:$D$4,G39)</f>
        <v>1163.3333333333333</v>
      </c>
    </row>
    <row r="40" spans="1:12" x14ac:dyDescent="0.25">
      <c r="A40">
        <v>190088</v>
      </c>
      <c r="B40">
        <v>15.52000046</v>
      </c>
      <c r="C40">
        <v>0.31280999999999998</v>
      </c>
      <c r="D40">
        <v>29.790000920000001</v>
      </c>
      <c r="E40">
        <v>0.25735000000000002</v>
      </c>
      <c r="F40">
        <v>36.962001800000003</v>
      </c>
      <c r="G40">
        <v>-5.8650000000000001E-2</v>
      </c>
      <c r="H40">
        <v>1017.5120239300001</v>
      </c>
      <c r="J40" s="2">
        <f>TREND(Calibration!$A$2:$A$4,Calibration!$B$2:$B$4,C40)</f>
        <v>381.46383408594284</v>
      </c>
      <c r="K40" s="2">
        <f>TREND(Calibration!$A$2:$A$4,Calibration!$C$2:$C$4,E40)</f>
        <v>508.24213260993633</v>
      </c>
      <c r="L40" s="2">
        <f>TREND(Calibration!$A$2:$A$4,Calibration!$D$2:$D$4,G40)</f>
        <v>1163.3333333333333</v>
      </c>
    </row>
    <row r="41" spans="1:12" x14ac:dyDescent="0.25">
      <c r="A41">
        <v>195110</v>
      </c>
      <c r="B41">
        <v>15.52600002</v>
      </c>
      <c r="C41">
        <v>0.30994999000000001</v>
      </c>
      <c r="D41">
        <v>29.805999759999999</v>
      </c>
      <c r="E41">
        <v>0.25788999000000001</v>
      </c>
      <c r="F41">
        <v>37.025001529999997</v>
      </c>
      <c r="G41">
        <v>-2.8590000000000001E-2</v>
      </c>
      <c r="H41">
        <v>-9.9000003020963285E+37</v>
      </c>
      <c r="J41" s="2">
        <f>TREND(Calibration!$A$2:$A$4,Calibration!$B$2:$B$4,C41)</f>
        <v>368.5945835203911</v>
      </c>
      <c r="K41" s="2">
        <f>TREND(Calibration!$A$2:$A$4,Calibration!$C$2:$C$4,E41)</f>
        <v>512.58582925938231</v>
      </c>
      <c r="L41" s="2">
        <f>TREND(Calibration!$A$2:$A$4,Calibration!$D$2:$D$4,G41)</f>
        <v>1163.3333333333333</v>
      </c>
    </row>
    <row r="42" spans="1:12" x14ac:dyDescent="0.25">
      <c r="A42">
        <v>200148</v>
      </c>
      <c r="B42">
        <v>15.458000180000001</v>
      </c>
      <c r="C42">
        <v>0.31119001000000002</v>
      </c>
      <c r="D42">
        <v>29.80800056</v>
      </c>
      <c r="E42">
        <v>0.25799999000000001</v>
      </c>
      <c r="F42">
        <v>37.001998899999997</v>
      </c>
      <c r="G42">
        <v>9.8430000000000004E-2</v>
      </c>
      <c r="H42">
        <v>-9.9000003020963285E+37</v>
      </c>
      <c r="J42" s="2">
        <f>TREND(Calibration!$A$2:$A$4,Calibration!$B$2:$B$4,C42)</f>
        <v>374.17432907592956</v>
      </c>
      <c r="K42" s="2">
        <f>TREND(Calibration!$A$2:$A$4,Calibration!$C$2:$C$4,E42)</f>
        <v>513.47067274063033</v>
      </c>
      <c r="L42" s="2">
        <f>TREND(Calibration!$A$2:$A$4,Calibration!$D$2:$D$4,G42)</f>
        <v>1163.3333333333333</v>
      </c>
    </row>
    <row r="43" spans="1:12" x14ac:dyDescent="0.25">
      <c r="A43">
        <v>205118</v>
      </c>
      <c r="B43">
        <v>15.44799995</v>
      </c>
      <c r="C43">
        <v>0.31470999</v>
      </c>
      <c r="D43">
        <v>29.815000529999999</v>
      </c>
      <c r="E43">
        <v>0.25725000999999997</v>
      </c>
      <c r="F43">
        <v>37.001998899999997</v>
      </c>
      <c r="G43">
        <v>4.8919999999999998E-2</v>
      </c>
      <c r="H43">
        <v>618.23602295000001</v>
      </c>
      <c r="J43" s="2">
        <f>TREND(Calibration!$A$2:$A$4,Calibration!$B$2:$B$4,C43)</f>
        <v>390.01326131942915</v>
      </c>
      <c r="K43" s="2">
        <f>TREND(Calibration!$A$2:$A$4,Calibration!$C$2:$C$4,E43)</f>
        <v>507.43780988548156</v>
      </c>
      <c r="L43" s="2">
        <f>TREND(Calibration!$A$2:$A$4,Calibration!$D$2:$D$4,G43)</f>
        <v>1163.3333333333333</v>
      </c>
    </row>
    <row r="44" spans="1:12" x14ac:dyDescent="0.25">
      <c r="A44">
        <v>210113</v>
      </c>
      <c r="B44">
        <v>15.432000159999999</v>
      </c>
      <c r="C44">
        <v>0.31184000000000001</v>
      </c>
      <c r="D44">
        <v>29.78700066</v>
      </c>
      <c r="E44">
        <v>0.25697999999999999</v>
      </c>
      <c r="F44">
        <v>36.986999509999997</v>
      </c>
      <c r="G44">
        <v>0.12227</v>
      </c>
      <c r="H44">
        <v>-9.9000003020963285E+37</v>
      </c>
      <c r="J44" s="2">
        <f>TREND(Calibration!$A$2:$A$4,Calibration!$B$2:$B$4,C44)</f>
        <v>377.09910352605493</v>
      </c>
      <c r="K44" s="2">
        <f>TREND(Calibration!$A$2:$A$4,Calibration!$C$2:$C$4,E44)</f>
        <v>505.26584090028405</v>
      </c>
      <c r="L44" s="2">
        <f>TREND(Calibration!$A$2:$A$4,Calibration!$D$2:$D$4,G44)</f>
        <v>1163.3333333333333</v>
      </c>
    </row>
    <row r="45" spans="1:12" x14ac:dyDescent="0.25">
      <c r="A45">
        <v>215143</v>
      </c>
      <c r="B45">
        <v>15.454999920000001</v>
      </c>
      <c r="C45">
        <v>0.30648999999999998</v>
      </c>
      <c r="D45">
        <v>29.792999269999999</v>
      </c>
      <c r="E45">
        <v>0.25626999</v>
      </c>
      <c r="F45">
        <v>37.027999880000003</v>
      </c>
      <c r="G45">
        <v>0.17264999</v>
      </c>
      <c r="H45">
        <v>-9.9000003020963285E+37</v>
      </c>
      <c r="J45" s="2">
        <f>TREND(Calibration!$A$2:$A$4,Calibration!$B$2:$B$4,C45)</f>
        <v>353.02558961327031</v>
      </c>
      <c r="K45" s="2">
        <f>TREND(Calibration!$A$2:$A$4,Calibration!$C$2:$C$4,E45)</f>
        <v>499.55449799009489</v>
      </c>
      <c r="L45" s="2">
        <f>TREND(Calibration!$A$2:$A$4,Calibration!$D$2:$D$4,G45)</f>
        <v>1163.3333333333333</v>
      </c>
    </row>
    <row r="46" spans="1:12" x14ac:dyDescent="0.25">
      <c r="A46">
        <v>220095</v>
      </c>
      <c r="B46">
        <v>15.454999920000001</v>
      </c>
      <c r="C46">
        <v>0.30502998999999997</v>
      </c>
      <c r="D46">
        <v>29.825000760000002</v>
      </c>
      <c r="E46">
        <v>0.25633001</v>
      </c>
      <c r="F46">
        <v>36.997001650000001</v>
      </c>
      <c r="G46">
        <v>0.12476</v>
      </c>
      <c r="H46">
        <v>679.42797852000001</v>
      </c>
      <c r="J46" s="2">
        <f>TREND(Calibration!$A$2:$A$4,Calibration!$B$2:$B$4,C46)</f>
        <v>346.45595016508241</v>
      </c>
      <c r="K46" s="2">
        <f>TREND(Calibration!$A$2:$A$4,Calibration!$C$2:$C$4,E46)</f>
        <v>500.03730076959005</v>
      </c>
      <c r="L46" s="2">
        <f>TREND(Calibration!$A$2:$A$4,Calibration!$D$2:$D$4,G46)</f>
        <v>1163.3333333333333</v>
      </c>
    </row>
    <row r="47" spans="1:12" x14ac:dyDescent="0.25">
      <c r="A47">
        <v>225090</v>
      </c>
      <c r="B47">
        <v>15.52900028</v>
      </c>
      <c r="C47">
        <v>0.31195000000000001</v>
      </c>
      <c r="D47">
        <v>29.823999400000002</v>
      </c>
      <c r="E47">
        <v>0.25595000000000001</v>
      </c>
      <c r="F47">
        <v>37.042999270000003</v>
      </c>
      <c r="G47">
        <v>0.14989000999999999</v>
      </c>
      <c r="H47">
        <v>-9.9000003020963285E+37</v>
      </c>
      <c r="J47" s="2">
        <f>TREND(Calibration!$A$2:$A$4,Calibration!$B$2:$B$4,C47)</f>
        <v>377.59407297099074</v>
      </c>
      <c r="K47" s="2">
        <f>TREND(Calibration!$A$2:$A$4,Calibration!$C$2:$C$4,E47)</f>
        <v>496.98048830314451</v>
      </c>
      <c r="L47" s="2">
        <f>TREND(Calibration!$A$2:$A$4,Calibration!$D$2:$D$4,G47)</f>
        <v>1163.3333333333333</v>
      </c>
    </row>
    <row r="48" spans="1:12" x14ac:dyDescent="0.25">
      <c r="A48">
        <v>230146</v>
      </c>
      <c r="B48">
        <v>15.59599972</v>
      </c>
      <c r="C48">
        <v>0.31286999999999998</v>
      </c>
      <c r="D48">
        <v>29.844999309999999</v>
      </c>
      <c r="E48">
        <v>0.25606000000000001</v>
      </c>
      <c r="F48">
        <v>37.033000950000002</v>
      </c>
      <c r="G48">
        <v>-5.9729999999999998E-2</v>
      </c>
      <c r="H48">
        <v>763.67999268000005</v>
      </c>
      <c r="J48" s="2">
        <f>TREND(Calibration!$A$2:$A$4,Calibration!$B$2:$B$4,C48)</f>
        <v>381.73381741954427</v>
      </c>
      <c r="K48" s="2">
        <f>TREND(Calibration!$A$2:$A$4,Calibration!$C$2:$C$4,E48)</f>
        <v>497.86533178439254</v>
      </c>
      <c r="L48" s="2">
        <f>TREND(Calibration!$A$2:$A$4,Calibration!$D$2:$D$4,G48)</f>
        <v>1163.3333333333333</v>
      </c>
    </row>
    <row r="49" spans="1:12" x14ac:dyDescent="0.25">
      <c r="A49">
        <v>235100</v>
      </c>
      <c r="B49">
        <v>15.67399979</v>
      </c>
      <c r="C49">
        <v>0.31114000000000003</v>
      </c>
      <c r="D49">
        <v>29.799999239999998</v>
      </c>
      <c r="E49">
        <v>0.25562000000000001</v>
      </c>
      <c r="F49">
        <v>37.048999790000003</v>
      </c>
      <c r="G49">
        <v>4.9140000000000003E-2</v>
      </c>
      <c r="H49">
        <v>-9.9000003020963285E+37</v>
      </c>
      <c r="J49" s="2">
        <f>TREND(Calibration!$A$2:$A$4,Calibration!$B$2:$B$4,C49)</f>
        <v>373.94929796737301</v>
      </c>
      <c r="K49" s="2">
        <f>TREND(Calibration!$A$2:$A$4,Calibration!$C$2:$C$4,E49)</f>
        <v>494.32595785940089</v>
      </c>
      <c r="L49" s="2">
        <f>TREND(Calibration!$A$2:$A$4,Calibration!$D$2:$D$4,G49)</f>
        <v>1163.3333333333333</v>
      </c>
    </row>
    <row r="50" spans="1:12" x14ac:dyDescent="0.25">
      <c r="A50">
        <v>240089</v>
      </c>
      <c r="B50">
        <v>15.678000450000001</v>
      </c>
      <c r="C50">
        <v>0.31217</v>
      </c>
      <c r="D50">
        <v>29.791999820000001</v>
      </c>
      <c r="E50">
        <v>0.25534999000000003</v>
      </c>
      <c r="F50">
        <v>37.036998750000002</v>
      </c>
      <c r="G50">
        <v>0.21432999999999999</v>
      </c>
      <c r="H50">
        <v>62.1570015</v>
      </c>
      <c r="J50" s="2">
        <f>TREND(Calibration!$A$2:$A$4,Calibration!$B$2:$B$4,C50)</f>
        <v>378.58401186086212</v>
      </c>
      <c r="K50" s="2">
        <f>TREND(Calibration!$A$2:$A$4,Calibration!$C$2:$C$4,E50)</f>
        <v>492.15398887420338</v>
      </c>
      <c r="L50" s="2">
        <f>TREND(Calibration!$A$2:$A$4,Calibration!$D$2:$D$4,G50)</f>
        <v>1163.3333333333333</v>
      </c>
    </row>
    <row r="51" spans="1:12" x14ac:dyDescent="0.25">
      <c r="A51">
        <v>245090</v>
      </c>
      <c r="B51">
        <v>15.631999970000001</v>
      </c>
      <c r="C51">
        <v>0.31189001</v>
      </c>
      <c r="D51">
        <v>29.868000030000001</v>
      </c>
      <c r="E51">
        <v>0.25562000000000001</v>
      </c>
      <c r="F51">
        <v>37.041000369999999</v>
      </c>
      <c r="G51">
        <v>-5.8110000000000002E-2</v>
      </c>
      <c r="H51">
        <v>387.72198486000002</v>
      </c>
      <c r="J51" s="2">
        <f>TREND(Calibration!$A$2:$A$4,Calibration!$B$2:$B$4,C51)</f>
        <v>377.32413463461171</v>
      </c>
      <c r="K51" s="2">
        <f>TREND(Calibration!$A$2:$A$4,Calibration!$C$2:$C$4,E51)</f>
        <v>494.32595785940089</v>
      </c>
      <c r="L51" s="2">
        <f>TREND(Calibration!$A$2:$A$4,Calibration!$D$2:$D$4,G51)</f>
        <v>1163.3333333333333</v>
      </c>
    </row>
    <row r="52" spans="1:12" x14ac:dyDescent="0.25">
      <c r="A52">
        <v>250091</v>
      </c>
      <c r="B52">
        <v>15.567999840000001</v>
      </c>
      <c r="C52">
        <v>0.31189001</v>
      </c>
      <c r="D52">
        <v>29.815000529999999</v>
      </c>
      <c r="E52">
        <v>0.25626999</v>
      </c>
      <c r="F52">
        <v>37.036998750000002</v>
      </c>
      <c r="G52">
        <v>8.4760000000000002E-2</v>
      </c>
      <c r="H52">
        <v>-9.9000003020963285E+37</v>
      </c>
      <c r="J52" s="2">
        <f>TREND(Calibration!$A$2:$A$4,Calibration!$B$2:$B$4,C52)</f>
        <v>377.32413463461171</v>
      </c>
      <c r="K52" s="2">
        <f>TREND(Calibration!$A$2:$A$4,Calibration!$C$2:$C$4,E52)</f>
        <v>499.55449799009489</v>
      </c>
      <c r="L52" s="2">
        <f>TREND(Calibration!$A$2:$A$4,Calibration!$D$2:$D$4,G52)</f>
        <v>1163.3333333333333</v>
      </c>
    </row>
    <row r="53" spans="1:12" x14ac:dyDescent="0.25">
      <c r="A53">
        <v>255088</v>
      </c>
      <c r="B53">
        <v>15.53499985</v>
      </c>
      <c r="C53">
        <v>0.30761999000000001</v>
      </c>
      <c r="D53">
        <v>29.823999400000002</v>
      </c>
      <c r="E53">
        <v>0.25648999</v>
      </c>
      <c r="F53">
        <v>37.027000430000001</v>
      </c>
      <c r="G53">
        <v>0.21833</v>
      </c>
      <c r="H53">
        <v>320.72799683</v>
      </c>
      <c r="J53" s="2">
        <f>TREND(Calibration!$A$2:$A$4,Calibration!$B$2:$B$4,C53)</f>
        <v>358.11023073220645</v>
      </c>
      <c r="K53" s="2">
        <f>TREND(Calibration!$A$2:$A$4,Calibration!$C$2:$C$4,E53)</f>
        <v>501.32418495259049</v>
      </c>
      <c r="L53" s="2">
        <f>TREND(Calibration!$A$2:$A$4,Calibration!$D$2:$D$4,G53)</f>
        <v>1163.3333333333333</v>
      </c>
    </row>
    <row r="54" spans="1:12" x14ac:dyDescent="0.25">
      <c r="A54">
        <v>260089</v>
      </c>
      <c r="B54">
        <v>15.47999954</v>
      </c>
      <c r="C54">
        <v>0.30772999000000001</v>
      </c>
      <c r="D54">
        <v>29.780000690000001</v>
      </c>
      <c r="E54">
        <v>0.25697999999999999</v>
      </c>
      <c r="F54">
        <v>37.01499939</v>
      </c>
      <c r="G54">
        <v>0.19114</v>
      </c>
      <c r="H54">
        <v>-9.9000003020963285E+37</v>
      </c>
      <c r="J54" s="2">
        <f>TREND(Calibration!$A$2:$A$4,Calibration!$B$2:$B$4,C54)</f>
        <v>358.60520017714202</v>
      </c>
      <c r="K54" s="2">
        <f>TREND(Calibration!$A$2:$A$4,Calibration!$C$2:$C$4,E54)</f>
        <v>505.26584090028405</v>
      </c>
      <c r="L54" s="2">
        <f>TREND(Calibration!$A$2:$A$4,Calibration!$D$2:$D$4,G54)</f>
        <v>1163.3333333333333</v>
      </c>
    </row>
    <row r="55" spans="1:12" x14ac:dyDescent="0.25">
      <c r="A55">
        <v>265088</v>
      </c>
      <c r="B55">
        <v>15.44499969</v>
      </c>
      <c r="C55">
        <v>0.31141001000000001</v>
      </c>
      <c r="D55">
        <v>29.809000019999999</v>
      </c>
      <c r="E55">
        <v>0.25681000999999998</v>
      </c>
      <c r="F55">
        <v>37.021999360000002</v>
      </c>
      <c r="G55">
        <v>0.22125</v>
      </c>
      <c r="H55">
        <v>-112.00800323</v>
      </c>
      <c r="J55" s="2">
        <f>TREND(Calibration!$A$2:$A$4,Calibration!$B$2:$B$4,C55)</f>
        <v>375.16426796580117</v>
      </c>
      <c r="K55" s="2">
        <f>TREND(Calibration!$A$2:$A$4,Calibration!$C$2:$C$4,E55)</f>
        <v>503.89843596048991</v>
      </c>
      <c r="L55" s="2">
        <f>TREND(Calibration!$A$2:$A$4,Calibration!$D$2:$D$4,G55)</f>
        <v>1163.3333333333333</v>
      </c>
    </row>
    <row r="56" spans="1:12" x14ac:dyDescent="0.25">
      <c r="A56">
        <v>270088</v>
      </c>
      <c r="B56">
        <v>15.446999549999999</v>
      </c>
      <c r="C56">
        <v>0.31119001000000002</v>
      </c>
      <c r="D56">
        <v>29.864999770000001</v>
      </c>
      <c r="E56">
        <v>0.25703000999999998</v>
      </c>
      <c r="F56">
        <v>37</v>
      </c>
      <c r="G56">
        <v>0.17952000000000001</v>
      </c>
      <c r="H56">
        <v>779.45800781000003</v>
      </c>
      <c r="J56" s="2">
        <f>TREND(Calibration!$A$2:$A$4,Calibration!$B$2:$B$4,C56)</f>
        <v>374.17432907592956</v>
      </c>
      <c r="K56" s="2">
        <f>TREND(Calibration!$A$2:$A$4,Calibration!$C$2:$C$4,E56)</f>
        <v>505.66812292298596</v>
      </c>
      <c r="L56" s="2">
        <f>TREND(Calibration!$A$2:$A$4,Calibration!$D$2:$D$4,G56)</f>
        <v>1163.3333333333333</v>
      </c>
    </row>
    <row r="57" spans="1:12" x14ac:dyDescent="0.25">
      <c r="A57">
        <v>275102</v>
      </c>
      <c r="B57">
        <v>15.49600029</v>
      </c>
      <c r="C57">
        <v>0.31091999999999997</v>
      </c>
      <c r="D57">
        <v>29.833000179999999</v>
      </c>
      <c r="E57">
        <v>0.25703000999999998</v>
      </c>
      <c r="F57">
        <v>37.006999970000003</v>
      </c>
      <c r="G57">
        <v>0.18664998999999999</v>
      </c>
      <c r="H57">
        <v>6.3470001199999997</v>
      </c>
      <c r="J57" s="2">
        <f>TREND(Calibration!$A$2:$A$4,Calibration!$B$2:$B$4,C57)</f>
        <v>372.95935907750118</v>
      </c>
      <c r="K57" s="2">
        <f>TREND(Calibration!$A$2:$A$4,Calibration!$C$2:$C$4,E57)</f>
        <v>505.66812292298596</v>
      </c>
      <c r="L57" s="2">
        <f>TREND(Calibration!$A$2:$A$4,Calibration!$D$2:$D$4,G57)</f>
        <v>1163.3333333333333</v>
      </c>
    </row>
    <row r="58" spans="1:12" x14ac:dyDescent="0.25">
      <c r="A58">
        <v>280101</v>
      </c>
      <c r="B58">
        <v>15.51200008</v>
      </c>
      <c r="C58">
        <v>0.31152001000000001</v>
      </c>
      <c r="D58">
        <v>29.851999280000001</v>
      </c>
      <c r="E58">
        <v>0.25633001</v>
      </c>
      <c r="F58">
        <v>37.002998349999999</v>
      </c>
      <c r="G58">
        <v>-9.5839999999999995E-2</v>
      </c>
      <c r="H58">
        <v>534.08197021000001</v>
      </c>
      <c r="J58" s="2">
        <f>TREND(Calibration!$A$2:$A$4,Calibration!$B$2:$B$4,C58)</f>
        <v>375.65923741073698</v>
      </c>
      <c r="K58" s="2">
        <f>TREND(Calibration!$A$2:$A$4,Calibration!$C$2:$C$4,E58)</f>
        <v>500.03730076959005</v>
      </c>
      <c r="L58" s="2">
        <f>TREND(Calibration!$A$2:$A$4,Calibration!$D$2:$D$4,G58)</f>
        <v>1163.3333333333333</v>
      </c>
    </row>
    <row r="59" spans="1:12" x14ac:dyDescent="0.25">
      <c r="A59">
        <v>285089</v>
      </c>
      <c r="B59">
        <v>15.59899998</v>
      </c>
      <c r="C59">
        <v>0.31237999</v>
      </c>
      <c r="D59">
        <v>29.882999420000001</v>
      </c>
      <c r="E59">
        <v>0.25626999</v>
      </c>
      <c r="F59">
        <v>37.05099869</v>
      </c>
      <c r="G59">
        <v>-6.9080000000000003E-2</v>
      </c>
      <c r="H59">
        <v>136.76499939000001</v>
      </c>
      <c r="J59" s="2">
        <f>TREND(Calibration!$A$2:$A$4,Calibration!$B$2:$B$4,C59)</f>
        <v>379.5289085312445</v>
      </c>
      <c r="K59" s="2">
        <f>TREND(Calibration!$A$2:$A$4,Calibration!$C$2:$C$4,E59)</f>
        <v>499.55449799009489</v>
      </c>
      <c r="L59" s="2">
        <f>TREND(Calibration!$A$2:$A$4,Calibration!$D$2:$D$4,G59)</f>
        <v>1163.3333333333333</v>
      </c>
    </row>
    <row r="60" spans="1:12" x14ac:dyDescent="0.25">
      <c r="A60">
        <v>290113</v>
      </c>
      <c r="B60">
        <v>15.618000029999999</v>
      </c>
      <c r="C60">
        <v>0.31308001000000002</v>
      </c>
      <c r="D60">
        <v>29.913999560000001</v>
      </c>
      <c r="E60">
        <v>0.25600001</v>
      </c>
      <c r="F60">
        <v>37.01499939</v>
      </c>
      <c r="G60">
        <v>-0.15865000000000001</v>
      </c>
      <c r="H60">
        <v>-9.9000003020963285E+37</v>
      </c>
      <c r="J60" s="2">
        <f>TREND(Calibration!$A$2:$A$4,Calibration!$B$2:$B$4,C60)</f>
        <v>382.67880408437122</v>
      </c>
      <c r="K60" s="2">
        <f>TREND(Calibration!$A$2:$A$4,Calibration!$C$2:$C$4,E60)</f>
        <v>497.38277032584642</v>
      </c>
      <c r="L60" s="2">
        <f>TREND(Calibration!$A$2:$A$4,Calibration!$D$2:$D$4,G60)</f>
        <v>1163.3333333333333</v>
      </c>
    </row>
    <row r="61" spans="1:12" x14ac:dyDescent="0.25">
      <c r="A61">
        <v>295088</v>
      </c>
      <c r="B61">
        <v>15.68999958</v>
      </c>
      <c r="C61">
        <v>0.31200000999999999</v>
      </c>
      <c r="D61">
        <v>29.85700035</v>
      </c>
      <c r="E61">
        <v>0.25600001</v>
      </c>
      <c r="F61">
        <v>37.063999180000003</v>
      </c>
      <c r="G61">
        <v>2.1299999999999999E-2</v>
      </c>
      <c r="H61">
        <v>-9.9000003020963285E+37</v>
      </c>
      <c r="J61" s="2">
        <f>TREND(Calibration!$A$2:$A$4,Calibration!$B$2:$B$4,C61)</f>
        <v>377.81910407954729</v>
      </c>
      <c r="K61" s="2">
        <f>TREND(Calibration!$A$2:$A$4,Calibration!$C$2:$C$4,E61)</f>
        <v>497.38277032584642</v>
      </c>
      <c r="L61" s="2">
        <f>TREND(Calibration!$A$2:$A$4,Calibration!$D$2:$D$4,G61)</f>
        <v>1163.3333333333333</v>
      </c>
    </row>
    <row r="62" spans="1:12" x14ac:dyDescent="0.25">
      <c r="A62">
        <v>300098</v>
      </c>
      <c r="B62">
        <v>15.647000309999999</v>
      </c>
      <c r="C62">
        <v>0.31038000999999998</v>
      </c>
      <c r="D62">
        <v>29.86300087</v>
      </c>
      <c r="E62">
        <v>0.25600001</v>
      </c>
      <c r="F62">
        <v>37.040000919999997</v>
      </c>
      <c r="G62">
        <v>-0.10627</v>
      </c>
      <c r="H62">
        <v>711.60601807</v>
      </c>
      <c r="J62" s="2">
        <f>TREND(Calibration!$A$2:$A$4,Calibration!$B$2:$B$4,C62)</f>
        <v>370.52955407231161</v>
      </c>
      <c r="K62" s="2">
        <f>TREND(Calibration!$A$2:$A$4,Calibration!$C$2:$C$4,E62)</f>
        <v>497.38277032584642</v>
      </c>
      <c r="L62" s="2">
        <f>TREND(Calibration!$A$2:$A$4,Calibration!$D$2:$D$4,G62)</f>
        <v>1163.3333333333333</v>
      </c>
    </row>
    <row r="63" spans="1:12" x14ac:dyDescent="0.25">
      <c r="A63">
        <v>305088</v>
      </c>
      <c r="B63">
        <v>15.647000309999999</v>
      </c>
      <c r="C63">
        <v>0.30643999999999999</v>
      </c>
      <c r="D63">
        <v>29.868999479999999</v>
      </c>
      <c r="E63">
        <v>0.25567999000000002</v>
      </c>
      <c r="F63">
        <v>37.053001399999999</v>
      </c>
      <c r="G63">
        <v>3.168E-2</v>
      </c>
      <c r="H63">
        <v>-9.9000003020963285E+37</v>
      </c>
      <c r="J63" s="2">
        <f>TREND(Calibration!$A$2:$A$4,Calibration!$B$2:$B$4,C63)</f>
        <v>352.80060350193594</v>
      </c>
      <c r="K63" s="2">
        <f>TREND(Calibration!$A$2:$A$4,Calibration!$C$2:$C$4,E63)</f>
        <v>494.808519317947</v>
      </c>
      <c r="L63" s="2">
        <f>TREND(Calibration!$A$2:$A$4,Calibration!$D$2:$D$4,G63)</f>
        <v>1163.3333333333333</v>
      </c>
    </row>
    <row r="64" spans="1:12" x14ac:dyDescent="0.25">
      <c r="A64">
        <v>310098</v>
      </c>
      <c r="B64">
        <v>15.61299992</v>
      </c>
      <c r="C64">
        <v>0.31156999000000002</v>
      </c>
      <c r="D64">
        <v>29.850999829999999</v>
      </c>
      <c r="E64">
        <v>0.25573000000000001</v>
      </c>
      <c r="F64">
        <v>37.02999878</v>
      </c>
      <c r="G64">
        <v>-5.9500000000000004E-3</v>
      </c>
      <c r="H64">
        <v>-9.9000003020963285E+37</v>
      </c>
      <c r="J64" s="2">
        <f>TREND(Calibration!$A$2:$A$4,Calibration!$B$2:$B$4,C64)</f>
        <v>375.88413352762677</v>
      </c>
      <c r="K64" s="2">
        <f>TREND(Calibration!$A$2:$A$4,Calibration!$C$2:$C$4,E64)</f>
        <v>495.21080134064891</v>
      </c>
      <c r="L64" s="2">
        <f>TREND(Calibration!$A$2:$A$4,Calibration!$D$2:$D$4,G64)</f>
        <v>1163.3333333333333</v>
      </c>
    </row>
    <row r="65" spans="1:12" x14ac:dyDescent="0.25">
      <c r="A65">
        <v>315126</v>
      </c>
      <c r="B65">
        <v>15.53800011</v>
      </c>
      <c r="C65">
        <v>0.31152001000000001</v>
      </c>
      <c r="D65">
        <v>29.89599991</v>
      </c>
      <c r="E65">
        <v>0.25540998999999998</v>
      </c>
      <c r="F65">
        <v>37.041999820000001</v>
      </c>
      <c r="G65">
        <v>6.2199999999999998E-3</v>
      </c>
      <c r="H65">
        <v>-46.741001130000001</v>
      </c>
      <c r="J65" s="2">
        <f>TREND(Calibration!$A$2:$A$4,Calibration!$B$2:$B$4,C65)</f>
        <v>375.65923741073698</v>
      </c>
      <c r="K65" s="2">
        <f>TREND(Calibration!$A$2:$A$4,Calibration!$C$2:$C$4,E65)</f>
        <v>492.63663077306524</v>
      </c>
      <c r="L65" s="2">
        <f>TREND(Calibration!$A$2:$A$4,Calibration!$D$2:$D$4,G65)</f>
        <v>1163.3333333333333</v>
      </c>
    </row>
    <row r="66" spans="1:12" x14ac:dyDescent="0.25">
      <c r="A66">
        <v>320088</v>
      </c>
      <c r="B66">
        <v>15.49199963</v>
      </c>
      <c r="C66">
        <v>0.31156999000000002</v>
      </c>
      <c r="D66">
        <v>29.900999070000001</v>
      </c>
      <c r="E66">
        <v>0.25503000999999997</v>
      </c>
      <c r="F66">
        <v>37.030998230000002</v>
      </c>
      <c r="G66">
        <v>6.8049999999999999E-2</v>
      </c>
      <c r="H66">
        <v>-106.65399933</v>
      </c>
      <c r="J66" s="2">
        <f>TREND(Calibration!$A$2:$A$4,Calibration!$B$2:$B$4,C66)</f>
        <v>375.88413352762677</v>
      </c>
      <c r="K66" s="2">
        <f>TREND(Calibration!$A$2:$A$4,Calibration!$C$2:$C$4,E66)</f>
        <v>489.5800596275692</v>
      </c>
      <c r="L66" s="2">
        <f>TREND(Calibration!$A$2:$A$4,Calibration!$D$2:$D$4,G66)</f>
        <v>1163.3333333333333</v>
      </c>
    </row>
    <row r="67" spans="1:12" x14ac:dyDescent="0.25">
      <c r="A67">
        <v>325117</v>
      </c>
      <c r="B67">
        <v>15.44999981</v>
      </c>
      <c r="C67">
        <v>0.30935001000000001</v>
      </c>
      <c r="D67">
        <v>29.92700005</v>
      </c>
      <c r="E67">
        <v>0.25503000999999997</v>
      </c>
      <c r="F67">
        <v>36.999000549999998</v>
      </c>
      <c r="G67">
        <v>-5.935E-2</v>
      </c>
      <c r="H67">
        <v>814.70397949000005</v>
      </c>
      <c r="J67" s="2">
        <f>TREND(Calibration!$A$2:$A$4,Calibration!$B$2:$B$4,C67)</f>
        <v>365.89484017882228</v>
      </c>
      <c r="K67" s="2">
        <f>TREND(Calibration!$A$2:$A$4,Calibration!$C$2:$C$4,E67)</f>
        <v>489.5800596275692</v>
      </c>
      <c r="L67" s="2">
        <f>TREND(Calibration!$A$2:$A$4,Calibration!$D$2:$D$4,G67)</f>
        <v>1163.3333333333333</v>
      </c>
    </row>
    <row r="68" spans="1:12" x14ac:dyDescent="0.25">
      <c r="A68">
        <v>330089</v>
      </c>
      <c r="B68">
        <v>15.49199963</v>
      </c>
      <c r="C68">
        <v>0.31134999000000002</v>
      </c>
      <c r="D68">
        <v>29.872999190000002</v>
      </c>
      <c r="E68">
        <v>0.25503000999999997</v>
      </c>
      <c r="F68">
        <v>37.0320015</v>
      </c>
      <c r="G68">
        <v>0.12481</v>
      </c>
      <c r="H68">
        <v>-9.9000003020963285E+37</v>
      </c>
      <c r="J68" s="2">
        <f>TREND(Calibration!$A$2:$A$4,Calibration!$B$2:$B$4,C68)</f>
        <v>374.89419463775539</v>
      </c>
      <c r="K68" s="2">
        <f>TREND(Calibration!$A$2:$A$4,Calibration!$C$2:$C$4,E68)</f>
        <v>489.5800596275692</v>
      </c>
      <c r="L68" s="2">
        <f>TREND(Calibration!$A$2:$A$4,Calibration!$D$2:$D$4,G68)</f>
        <v>1163.3333333333333</v>
      </c>
    </row>
    <row r="69" spans="1:12" x14ac:dyDescent="0.25">
      <c r="A69">
        <v>335100</v>
      </c>
      <c r="B69">
        <v>15.47000027</v>
      </c>
      <c r="C69">
        <v>0.31217</v>
      </c>
      <c r="D69">
        <v>29.857999800000002</v>
      </c>
      <c r="E69">
        <v>0.25540998999999998</v>
      </c>
      <c r="F69">
        <v>37.042999270000003</v>
      </c>
      <c r="G69">
        <v>8.233E-2</v>
      </c>
      <c r="H69">
        <v>-3.55699992</v>
      </c>
      <c r="J69" s="2">
        <f>TREND(Calibration!$A$2:$A$4,Calibration!$B$2:$B$4,C69)</f>
        <v>378.58401186086212</v>
      </c>
      <c r="K69" s="2">
        <f>TREND(Calibration!$A$2:$A$4,Calibration!$C$2:$C$4,E69)</f>
        <v>492.63663077306524</v>
      </c>
      <c r="L69" s="2">
        <f>TREND(Calibration!$A$2:$A$4,Calibration!$D$2:$D$4,G69)</f>
        <v>1163.3333333333333</v>
      </c>
    </row>
    <row r="70" spans="1:12" x14ac:dyDescent="0.25">
      <c r="A70">
        <v>340089</v>
      </c>
      <c r="B70">
        <v>15.51599979</v>
      </c>
      <c r="C70">
        <v>0.31373000000000001</v>
      </c>
      <c r="D70">
        <v>29.836000439999999</v>
      </c>
      <c r="E70">
        <v>0.25534999000000003</v>
      </c>
      <c r="F70">
        <v>37.002998349999999</v>
      </c>
      <c r="G70">
        <v>0.11043</v>
      </c>
      <c r="H70">
        <v>-9.9000003020963285E+37</v>
      </c>
      <c r="J70" s="2">
        <f>TREND(Calibration!$A$2:$A$4,Calibration!$B$2:$B$4,C70)</f>
        <v>385.60357853449659</v>
      </c>
      <c r="K70" s="2">
        <f>TREND(Calibration!$A$2:$A$4,Calibration!$C$2:$C$4,E70)</f>
        <v>492.15398887420338</v>
      </c>
      <c r="L70" s="2">
        <f>TREND(Calibration!$A$2:$A$4,Calibration!$D$2:$D$4,G70)</f>
        <v>1163.3333333333333</v>
      </c>
    </row>
    <row r="71" spans="1:12" x14ac:dyDescent="0.25">
      <c r="A71">
        <v>345088</v>
      </c>
      <c r="B71">
        <v>15.55799961</v>
      </c>
      <c r="C71">
        <v>0.31178999000000002</v>
      </c>
      <c r="D71">
        <v>29.826999659999998</v>
      </c>
      <c r="E71">
        <v>0.25529998999999998</v>
      </c>
      <c r="F71">
        <v>37.026000979999999</v>
      </c>
      <c r="G71">
        <v>0.16292000000000001</v>
      </c>
      <c r="H71">
        <v>-9.9000003020963285E+37</v>
      </c>
      <c r="J71" s="2">
        <f>TREND(Calibration!$A$2:$A$4,Calibration!$B$2:$B$4,C71)</f>
        <v>376.87407241749838</v>
      </c>
      <c r="K71" s="2">
        <f>TREND(Calibration!$A$2:$A$4,Calibration!$C$2:$C$4,E71)</f>
        <v>491.75178729181721</v>
      </c>
      <c r="L71" s="2">
        <f>TREND(Calibration!$A$2:$A$4,Calibration!$D$2:$D$4,G71)</f>
        <v>1163.3333333333333</v>
      </c>
    </row>
    <row r="72" spans="1:12" x14ac:dyDescent="0.25">
      <c r="A72">
        <v>350088</v>
      </c>
      <c r="B72">
        <v>15.61900043</v>
      </c>
      <c r="C72">
        <v>0.31367999000000002</v>
      </c>
      <c r="D72">
        <v>29.882999420000001</v>
      </c>
      <c r="E72">
        <v>0.25529998999999998</v>
      </c>
      <c r="F72">
        <v>37.0320015</v>
      </c>
      <c r="G72">
        <v>0.21357000000000001</v>
      </c>
      <c r="H72">
        <v>-66.030998229999994</v>
      </c>
      <c r="J72" s="2">
        <f>TREND(Calibration!$A$2:$A$4,Calibration!$B$2:$B$4,C72)</f>
        <v>385.37854742594004</v>
      </c>
      <c r="K72" s="2">
        <f>TREND(Calibration!$A$2:$A$4,Calibration!$C$2:$C$4,E72)</f>
        <v>491.75178729181721</v>
      </c>
      <c r="L72" s="2">
        <f>TREND(Calibration!$A$2:$A$4,Calibration!$D$2:$D$4,G72)</f>
        <v>1163.3333333333333</v>
      </c>
    </row>
    <row r="73" spans="1:12" x14ac:dyDescent="0.25">
      <c r="A73">
        <v>355097</v>
      </c>
      <c r="B73">
        <v>15.65400028</v>
      </c>
      <c r="C73">
        <v>0.30903000000000003</v>
      </c>
      <c r="D73">
        <v>29.94499969</v>
      </c>
      <c r="E73">
        <v>0.25573000000000001</v>
      </c>
      <c r="F73">
        <v>37.061000819999997</v>
      </c>
      <c r="G73">
        <v>2.8649999999999998E-2</v>
      </c>
      <c r="H73">
        <v>762.35797118999994</v>
      </c>
      <c r="J73" s="2">
        <f>TREND(Calibration!$A$2:$A$4,Calibration!$B$2:$B$4,C73)</f>
        <v>364.45488406905974</v>
      </c>
      <c r="K73" s="2">
        <f>TREND(Calibration!$A$2:$A$4,Calibration!$C$2:$C$4,E73)</f>
        <v>495.21080134064891</v>
      </c>
      <c r="L73" s="2">
        <f>TREND(Calibration!$A$2:$A$4,Calibration!$D$2:$D$4,G73)</f>
        <v>1163.3333333333333</v>
      </c>
    </row>
    <row r="74" spans="1:12" x14ac:dyDescent="0.25">
      <c r="A74">
        <v>360088</v>
      </c>
      <c r="B74">
        <v>15.63099957</v>
      </c>
      <c r="C74">
        <v>0.30952001000000001</v>
      </c>
      <c r="D74">
        <v>29.920000080000001</v>
      </c>
      <c r="E74">
        <v>0.25600001</v>
      </c>
      <c r="F74">
        <v>37.012001040000001</v>
      </c>
      <c r="G74">
        <v>8.8969999999999994E-2</v>
      </c>
      <c r="H74">
        <v>273.70098876999998</v>
      </c>
      <c r="J74" s="2">
        <f>TREND(Calibration!$A$2:$A$4,Calibration!$B$2:$B$4,C74)</f>
        <v>366.65979295735951</v>
      </c>
      <c r="K74" s="2">
        <f>TREND(Calibration!$A$2:$A$4,Calibration!$C$2:$C$4,E74)</f>
        <v>497.38277032584642</v>
      </c>
      <c r="L74" s="2">
        <f>TREND(Calibration!$A$2:$A$4,Calibration!$D$2:$D$4,G74)</f>
        <v>1163.3333333333333</v>
      </c>
    </row>
    <row r="75" spans="1:12" x14ac:dyDescent="0.25">
      <c r="A75">
        <v>365088</v>
      </c>
      <c r="B75">
        <v>15.62800026</v>
      </c>
      <c r="C75">
        <v>0.31049000999999998</v>
      </c>
      <c r="D75">
        <v>29.948999400000002</v>
      </c>
      <c r="E75">
        <v>0.25600001</v>
      </c>
      <c r="F75">
        <v>37.02099991</v>
      </c>
      <c r="G75">
        <v>-0.15270001</v>
      </c>
      <c r="H75">
        <v>253.75399780000001</v>
      </c>
      <c r="J75" s="2">
        <f>TREND(Calibration!$A$2:$A$4,Calibration!$B$2:$B$4,C75)</f>
        <v>371.02452351724742</v>
      </c>
      <c r="K75" s="2">
        <f>TREND(Calibration!$A$2:$A$4,Calibration!$C$2:$C$4,E75)</f>
        <v>497.38277032584642</v>
      </c>
      <c r="L75" s="2">
        <f>TREND(Calibration!$A$2:$A$4,Calibration!$D$2:$D$4,G75)</f>
        <v>1163.3333333333333</v>
      </c>
    </row>
    <row r="76" spans="1:12" x14ac:dyDescent="0.25">
      <c r="A76">
        <v>370111</v>
      </c>
      <c r="B76">
        <v>15.62199974</v>
      </c>
      <c r="C76">
        <v>0.31313999999999997</v>
      </c>
      <c r="D76">
        <v>29.882999420000001</v>
      </c>
      <c r="E76">
        <v>0.25562000000000001</v>
      </c>
      <c r="F76">
        <v>37.04499817</v>
      </c>
      <c r="G76">
        <v>0.10249</v>
      </c>
      <c r="H76">
        <v>-9.9000003020963285E+37</v>
      </c>
      <c r="J76" s="2">
        <f>TREND(Calibration!$A$2:$A$4,Calibration!$B$2:$B$4,C76)</f>
        <v>382.94874242075002</v>
      </c>
      <c r="K76" s="2">
        <f>TREND(Calibration!$A$2:$A$4,Calibration!$C$2:$C$4,E76)</f>
        <v>494.32595785940089</v>
      </c>
      <c r="L76" s="2">
        <f>TREND(Calibration!$A$2:$A$4,Calibration!$D$2:$D$4,G76)</f>
        <v>1163.3333333333333</v>
      </c>
    </row>
    <row r="77" spans="1:12" x14ac:dyDescent="0.25">
      <c r="A77">
        <v>375088</v>
      </c>
      <c r="B77">
        <v>15.52099991</v>
      </c>
      <c r="C77">
        <v>0.31134999000000002</v>
      </c>
      <c r="D77">
        <v>29.9090004</v>
      </c>
      <c r="E77">
        <v>0.25540998999999998</v>
      </c>
      <c r="F77">
        <v>37.009998320000001</v>
      </c>
      <c r="G77">
        <v>-4.9349999999999998E-2</v>
      </c>
      <c r="H77">
        <v>1034.29504395</v>
      </c>
      <c r="J77" s="2">
        <f>TREND(Calibration!$A$2:$A$4,Calibration!$B$2:$B$4,C77)</f>
        <v>374.89419463775539</v>
      </c>
      <c r="K77" s="2">
        <f>TREND(Calibration!$A$2:$A$4,Calibration!$C$2:$C$4,E77)</f>
        <v>492.63663077306524</v>
      </c>
      <c r="L77" s="2">
        <f>TREND(Calibration!$A$2:$A$4,Calibration!$D$2:$D$4,G77)</f>
        <v>1163.3333333333333</v>
      </c>
    </row>
    <row r="78" spans="1:12" x14ac:dyDescent="0.25">
      <c r="A78">
        <v>380088</v>
      </c>
      <c r="B78">
        <v>15.539999959999999</v>
      </c>
      <c r="C78">
        <v>0.31270998999999999</v>
      </c>
      <c r="D78">
        <v>29.96299934</v>
      </c>
      <c r="E78">
        <v>0.25606000000000001</v>
      </c>
      <c r="F78">
        <v>37.04700089</v>
      </c>
      <c r="G78">
        <v>-0.15087</v>
      </c>
      <c r="H78">
        <v>-9.9000003020963285E+37</v>
      </c>
      <c r="J78" s="2">
        <f>TREND(Calibration!$A$2:$A$4,Calibration!$B$2:$B$4,C78)</f>
        <v>381.01381686605191</v>
      </c>
      <c r="K78" s="2">
        <f>TREND(Calibration!$A$2:$A$4,Calibration!$C$2:$C$4,E78)</f>
        <v>497.86533178439254</v>
      </c>
      <c r="L78" s="2">
        <f>TREND(Calibration!$A$2:$A$4,Calibration!$D$2:$D$4,G78)</f>
        <v>1163.3333333333333</v>
      </c>
    </row>
    <row r="79" spans="1:12" x14ac:dyDescent="0.25">
      <c r="A79">
        <v>385095</v>
      </c>
      <c r="B79">
        <v>15.57499981</v>
      </c>
      <c r="C79">
        <v>0.30779001</v>
      </c>
      <c r="D79">
        <v>29.920000080000001</v>
      </c>
      <c r="E79">
        <v>0.25562000000000001</v>
      </c>
      <c r="F79">
        <v>37.055000309999997</v>
      </c>
      <c r="G79">
        <v>5.6809999999999999E-2</v>
      </c>
      <c r="H79">
        <v>-9.9000003020963285E+37</v>
      </c>
      <c r="J79" s="2">
        <f>TREND(Calibration!$A$2:$A$4,Calibration!$B$2:$B$4,C79)</f>
        <v>358.87527350518803</v>
      </c>
      <c r="K79" s="2">
        <f>TREND(Calibration!$A$2:$A$4,Calibration!$C$2:$C$4,E79)</f>
        <v>494.32595785940089</v>
      </c>
      <c r="L79" s="2">
        <f>TREND(Calibration!$A$2:$A$4,Calibration!$D$2:$D$4,G79)</f>
        <v>1163.3333333333333</v>
      </c>
    </row>
    <row r="80" spans="1:12" x14ac:dyDescent="0.25">
      <c r="A80">
        <v>390127</v>
      </c>
      <c r="B80">
        <v>15.61699963</v>
      </c>
      <c r="C80">
        <v>0.30648999999999998</v>
      </c>
      <c r="D80">
        <v>29.903999330000001</v>
      </c>
      <c r="E80">
        <v>0.25600001</v>
      </c>
      <c r="F80">
        <v>37.085998539999999</v>
      </c>
      <c r="G80">
        <v>0.20891999999999999</v>
      </c>
      <c r="H80">
        <v>-9.9000003020963285E+37</v>
      </c>
      <c r="J80" s="2">
        <f>TREND(Calibration!$A$2:$A$4,Calibration!$B$2:$B$4,C80)</f>
        <v>353.02558961327031</v>
      </c>
      <c r="K80" s="2">
        <f>TREND(Calibration!$A$2:$A$4,Calibration!$C$2:$C$4,E80)</f>
        <v>497.38277032584642</v>
      </c>
      <c r="L80" s="2">
        <f>TREND(Calibration!$A$2:$A$4,Calibration!$D$2:$D$4,G80)</f>
        <v>1163.3333333333333</v>
      </c>
    </row>
    <row r="81" spans="1:12" x14ac:dyDescent="0.25">
      <c r="A81">
        <v>395088</v>
      </c>
      <c r="B81">
        <v>15.630000109999999</v>
      </c>
      <c r="C81">
        <v>0.30687001000000003</v>
      </c>
      <c r="D81">
        <v>29.92700005</v>
      </c>
      <c r="E81">
        <v>0.25600001</v>
      </c>
      <c r="F81">
        <v>37.085998539999999</v>
      </c>
      <c r="G81">
        <v>0.21140999999999999</v>
      </c>
      <c r="H81">
        <v>144.91900634999999</v>
      </c>
      <c r="J81" s="2">
        <f>TREND(Calibration!$A$2:$A$4,Calibration!$B$2:$B$4,C81)</f>
        <v>354.7355290566345</v>
      </c>
      <c r="K81" s="2">
        <f>TREND(Calibration!$A$2:$A$4,Calibration!$C$2:$C$4,E81)</f>
        <v>497.38277032584642</v>
      </c>
      <c r="L81" s="2">
        <f>TREND(Calibration!$A$2:$A$4,Calibration!$D$2:$D$4,G81)</f>
        <v>1163.3333333333333</v>
      </c>
    </row>
    <row r="82" spans="1:12" x14ac:dyDescent="0.25">
      <c r="A82">
        <v>400096</v>
      </c>
      <c r="B82">
        <v>15.666999819999999</v>
      </c>
      <c r="C82">
        <v>0.31032999999999999</v>
      </c>
      <c r="D82">
        <v>29.929000850000001</v>
      </c>
      <c r="E82">
        <v>0.25606000000000001</v>
      </c>
      <c r="F82">
        <v>37.057998660000003</v>
      </c>
      <c r="G82">
        <v>0.10276</v>
      </c>
      <c r="H82">
        <v>-9.9000003020963285E+37</v>
      </c>
      <c r="J82" s="2">
        <f>TREND(Calibration!$A$2:$A$4,Calibration!$B$2:$B$4,C82)</f>
        <v>370.30452296375506</v>
      </c>
      <c r="K82" s="2">
        <f>TREND(Calibration!$A$2:$A$4,Calibration!$C$2:$C$4,E82)</f>
        <v>497.86533178439254</v>
      </c>
      <c r="L82" s="2">
        <f>TREND(Calibration!$A$2:$A$4,Calibration!$D$2:$D$4,G82)</f>
        <v>1163.3333333333333</v>
      </c>
    </row>
    <row r="83" spans="1:12" x14ac:dyDescent="0.25">
      <c r="A83">
        <v>405088</v>
      </c>
      <c r="B83">
        <v>15.61900043</v>
      </c>
      <c r="C83">
        <v>0.30853998999999999</v>
      </c>
      <c r="D83">
        <v>29.915000920000001</v>
      </c>
      <c r="E83">
        <v>0.25600001</v>
      </c>
      <c r="F83">
        <v>37.016998289999997</v>
      </c>
      <c r="G83">
        <v>-5.4379999999999998E-2</v>
      </c>
      <c r="H83">
        <v>1089.2299804700001</v>
      </c>
      <c r="J83" s="2">
        <f>TREND(Calibration!$A$2:$A$4,Calibration!$B$2:$B$4,C83)</f>
        <v>362.24997518075998</v>
      </c>
      <c r="K83" s="2">
        <f>TREND(Calibration!$A$2:$A$4,Calibration!$C$2:$C$4,E83)</f>
        <v>497.38277032584642</v>
      </c>
      <c r="L83" s="2">
        <f>TREND(Calibration!$A$2:$A$4,Calibration!$D$2:$D$4,G83)</f>
        <v>1163.3333333333333</v>
      </c>
    </row>
    <row r="84" spans="1:12" x14ac:dyDescent="0.25">
      <c r="A84">
        <v>410109</v>
      </c>
      <c r="B84">
        <v>15.760999679999999</v>
      </c>
      <c r="C84">
        <v>0.31297999999999998</v>
      </c>
      <c r="D84">
        <v>29.88999939</v>
      </c>
      <c r="E84">
        <v>0.25600001</v>
      </c>
      <c r="F84">
        <v>37.07400131</v>
      </c>
      <c r="G84">
        <v>7.2109999999999994E-2</v>
      </c>
      <c r="H84">
        <v>-9.9000003020963285E+37</v>
      </c>
      <c r="J84" s="2">
        <f>TREND(Calibration!$A$2:$A$4,Calibration!$B$2:$B$4,C84)</f>
        <v>382.22878686448007</v>
      </c>
      <c r="K84" s="2">
        <f>TREND(Calibration!$A$2:$A$4,Calibration!$C$2:$C$4,E84)</f>
        <v>497.38277032584642</v>
      </c>
      <c r="L84" s="2">
        <f>TREND(Calibration!$A$2:$A$4,Calibration!$D$2:$D$4,G84)</f>
        <v>1163.3333333333333</v>
      </c>
    </row>
    <row r="85" spans="1:12" x14ac:dyDescent="0.25">
      <c r="A85">
        <v>415089</v>
      </c>
      <c r="B85">
        <v>15.727000240000001</v>
      </c>
      <c r="C85">
        <v>0.31</v>
      </c>
      <c r="D85">
        <v>29.965000150000002</v>
      </c>
      <c r="E85">
        <v>0.25606000000000001</v>
      </c>
      <c r="F85">
        <v>37.061000819999997</v>
      </c>
      <c r="G85">
        <v>-5.1459999999999999E-2</v>
      </c>
      <c r="H85">
        <v>939.83398437000005</v>
      </c>
      <c r="J85" s="2">
        <f>TREND(Calibration!$A$2:$A$4,Calibration!$B$2:$B$4,C85)</f>
        <v>368.81961462894765</v>
      </c>
      <c r="K85" s="2">
        <f>TREND(Calibration!$A$2:$A$4,Calibration!$C$2:$C$4,E85)</f>
        <v>497.86533178439254</v>
      </c>
      <c r="L85" s="2">
        <f>TREND(Calibration!$A$2:$A$4,Calibration!$D$2:$D$4,G85)</f>
        <v>1163.3333333333333</v>
      </c>
    </row>
    <row r="86" spans="1:12" x14ac:dyDescent="0.25">
      <c r="A86">
        <v>420089</v>
      </c>
      <c r="B86">
        <v>15.71500015</v>
      </c>
      <c r="C86">
        <v>0.30886998999999998</v>
      </c>
      <c r="D86">
        <v>29.990999219999999</v>
      </c>
      <c r="E86">
        <v>0.25529998999999998</v>
      </c>
      <c r="F86">
        <v>37.05099869</v>
      </c>
      <c r="G86">
        <v>-0.13465000999999999</v>
      </c>
      <c r="H86">
        <v>249.75199889999999</v>
      </c>
      <c r="J86" s="2">
        <f>TREND(Calibration!$A$2:$A$4,Calibration!$B$2:$B$4,C86)</f>
        <v>363.73488351556716</v>
      </c>
      <c r="K86" s="2">
        <f>TREND(Calibration!$A$2:$A$4,Calibration!$C$2:$C$4,E86)</f>
        <v>491.75178729181721</v>
      </c>
      <c r="L86" s="2">
        <f>TREND(Calibration!$A$2:$A$4,Calibration!$D$2:$D$4,G86)</f>
        <v>1163.3333333333333</v>
      </c>
    </row>
    <row r="87" spans="1:12" x14ac:dyDescent="0.25">
      <c r="A87">
        <v>425088</v>
      </c>
      <c r="B87">
        <v>15.63700008</v>
      </c>
      <c r="C87">
        <v>0.30919001000000002</v>
      </c>
      <c r="D87">
        <v>29.955999370000001</v>
      </c>
      <c r="E87">
        <v>0.25497999999999998</v>
      </c>
      <c r="F87">
        <v>37.057998660000003</v>
      </c>
      <c r="G87">
        <v>-0.17373</v>
      </c>
      <c r="H87">
        <v>8.9130001100000005</v>
      </c>
      <c r="J87" s="2">
        <f>TREND(Calibration!$A$2:$A$4,Calibration!$B$2:$B$4,C87)</f>
        <v>365.1748846225521</v>
      </c>
      <c r="K87" s="2">
        <f>TREND(Calibration!$A$2:$A$4,Calibration!$C$2:$C$4,E87)</f>
        <v>489.17777760486729</v>
      </c>
      <c r="L87" s="2">
        <f>TREND(Calibration!$A$2:$A$4,Calibration!$D$2:$D$4,G87)</f>
        <v>1163.3333333333333</v>
      </c>
    </row>
    <row r="88" spans="1:12" x14ac:dyDescent="0.25">
      <c r="A88">
        <v>430088</v>
      </c>
      <c r="B88">
        <v>15.54300022</v>
      </c>
      <c r="C88">
        <v>0.31145999000000002</v>
      </c>
      <c r="D88">
        <v>29.947000500000001</v>
      </c>
      <c r="E88">
        <v>0.25415999</v>
      </c>
      <c r="F88">
        <v>37.01499939</v>
      </c>
      <c r="G88">
        <v>-0.16200000000000001</v>
      </c>
      <c r="H88">
        <v>99.72699738</v>
      </c>
      <c r="J88" s="2">
        <f>TREND(Calibration!$A$2:$A$4,Calibration!$B$2:$B$4,C88)</f>
        <v>375.38916408269097</v>
      </c>
      <c r="K88" s="2">
        <f>TREND(Calibration!$A$2:$A$4,Calibration!$C$2:$C$4,E88)</f>
        <v>482.58159121342987</v>
      </c>
      <c r="L88" s="2">
        <f>TREND(Calibration!$A$2:$A$4,Calibration!$D$2:$D$4,G88)</f>
        <v>1163.3333333333333</v>
      </c>
    </row>
    <row r="89" spans="1:12" x14ac:dyDescent="0.25">
      <c r="A89">
        <v>435116</v>
      </c>
      <c r="B89">
        <v>15.5170002</v>
      </c>
      <c r="C89">
        <v>0.30805999000000001</v>
      </c>
      <c r="D89">
        <v>29.969999309999999</v>
      </c>
      <c r="E89">
        <v>0.25378999000000002</v>
      </c>
      <c r="F89">
        <v>37.030998230000002</v>
      </c>
      <c r="G89">
        <v>-0.26649001</v>
      </c>
      <c r="H89">
        <v>-9.9000003020963285E+37</v>
      </c>
      <c r="J89" s="2">
        <f>TREND(Calibration!$A$2:$A$4,Calibration!$B$2:$B$4,C89)</f>
        <v>360.09010851194944</v>
      </c>
      <c r="K89" s="2">
        <f>TREND(Calibration!$A$2:$A$4,Calibration!$C$2:$C$4,E89)</f>
        <v>479.60529950377804</v>
      </c>
      <c r="L89" s="2">
        <f>TREND(Calibration!$A$2:$A$4,Calibration!$D$2:$D$4,G89)</f>
        <v>1163.3333333333333</v>
      </c>
    </row>
    <row r="90" spans="1:12" x14ac:dyDescent="0.25">
      <c r="A90">
        <v>440099</v>
      </c>
      <c r="B90">
        <v>15.58199978</v>
      </c>
      <c r="C90">
        <v>0.31043999999999999</v>
      </c>
      <c r="D90">
        <v>29.958999630000001</v>
      </c>
      <c r="E90">
        <v>0.25378999000000002</v>
      </c>
      <c r="F90">
        <v>37.0929985</v>
      </c>
      <c r="G90">
        <v>8.3839999999999998E-2</v>
      </c>
      <c r="H90">
        <v>-9.9000003020963285E+37</v>
      </c>
      <c r="J90" s="2">
        <f>TREND(Calibration!$A$2:$A$4,Calibration!$B$2:$B$4,C90)</f>
        <v>370.79949240869064</v>
      </c>
      <c r="K90" s="2">
        <f>TREND(Calibration!$A$2:$A$4,Calibration!$C$2:$C$4,E90)</f>
        <v>479.60529950377804</v>
      </c>
      <c r="L90" s="2">
        <f>TREND(Calibration!$A$2:$A$4,Calibration!$D$2:$D$4,G90)</f>
        <v>1163.3333333333333</v>
      </c>
    </row>
    <row r="91" spans="1:12" x14ac:dyDescent="0.25">
      <c r="A91">
        <v>445134</v>
      </c>
      <c r="B91">
        <v>15.52000046</v>
      </c>
      <c r="C91">
        <v>0.31325001000000002</v>
      </c>
      <c r="D91">
        <v>29.981000900000002</v>
      </c>
      <c r="E91">
        <v>0.25406000000000001</v>
      </c>
      <c r="F91">
        <v>37.069999690000003</v>
      </c>
      <c r="G91">
        <v>-0.16411000000000001</v>
      </c>
      <c r="H91">
        <v>289.34698486000002</v>
      </c>
      <c r="J91" s="2">
        <f>TREND(Calibration!$A$2:$A$4,Calibration!$B$2:$B$4,C91)</f>
        <v>383.44375686290846</v>
      </c>
      <c r="K91" s="2">
        <f>TREND(Calibration!$A$2:$A$4,Calibration!$C$2:$C$4,E91)</f>
        <v>481.77726848897555</v>
      </c>
      <c r="L91" s="2">
        <f>TREND(Calibration!$A$2:$A$4,Calibration!$D$2:$D$4,G91)</f>
        <v>1163.3333333333333</v>
      </c>
    </row>
    <row r="92" spans="1:12" x14ac:dyDescent="0.25">
      <c r="A92">
        <v>450088</v>
      </c>
      <c r="B92">
        <v>15.61100006</v>
      </c>
      <c r="C92">
        <v>0.31022</v>
      </c>
      <c r="D92">
        <v>29.948999400000002</v>
      </c>
      <c r="E92">
        <v>0.25411001</v>
      </c>
      <c r="F92">
        <v>37.076999659999998</v>
      </c>
      <c r="G92">
        <v>-9.7570000000000004E-2</v>
      </c>
      <c r="H92">
        <v>-171.74099731000001</v>
      </c>
      <c r="J92" s="2">
        <f>TREND(Calibration!$A$2:$A$4,Calibration!$B$2:$B$4,C92)</f>
        <v>369.80955351881926</v>
      </c>
      <c r="K92" s="2">
        <f>TREND(Calibration!$A$2:$A$4,Calibration!$C$2:$C$4,E92)</f>
        <v>482.17955051167746</v>
      </c>
      <c r="L92" s="2">
        <f>TREND(Calibration!$A$2:$A$4,Calibration!$D$2:$D$4,G92)</f>
        <v>1163.3333333333333</v>
      </c>
    </row>
    <row r="93" spans="1:12" x14ac:dyDescent="0.25">
      <c r="A93">
        <v>455099</v>
      </c>
      <c r="B93">
        <v>15.61699963</v>
      </c>
      <c r="C93">
        <v>0.30935001000000001</v>
      </c>
      <c r="D93">
        <v>29.95299911</v>
      </c>
      <c r="E93">
        <v>0.25411001</v>
      </c>
      <c r="F93">
        <v>37.0359993</v>
      </c>
      <c r="G93">
        <v>8.5400000000000007E-3</v>
      </c>
      <c r="H93">
        <v>251.15299988000001</v>
      </c>
      <c r="J93" s="2">
        <f>TREND(Calibration!$A$2:$A$4,Calibration!$B$2:$B$4,C93)</f>
        <v>365.89484017882228</v>
      </c>
      <c r="K93" s="2">
        <f>TREND(Calibration!$A$2:$A$4,Calibration!$C$2:$C$4,E93)</f>
        <v>482.17955051167746</v>
      </c>
      <c r="L93" s="2">
        <f>TREND(Calibration!$A$2:$A$4,Calibration!$D$2:$D$4,G93)</f>
        <v>1163.3333333333333</v>
      </c>
    </row>
    <row r="94" spans="1:12" x14ac:dyDescent="0.25">
      <c r="A94">
        <v>460125</v>
      </c>
      <c r="B94">
        <v>15.675999640000001</v>
      </c>
      <c r="C94">
        <v>0.31038000999999998</v>
      </c>
      <c r="D94">
        <v>29.943000789999999</v>
      </c>
      <c r="E94">
        <v>0.25411001</v>
      </c>
      <c r="F94">
        <v>37.08000183</v>
      </c>
      <c r="G94">
        <v>0.10773000000000001</v>
      </c>
      <c r="H94">
        <v>-9.9000003020963285E+37</v>
      </c>
      <c r="J94" s="2">
        <f>TREND(Calibration!$A$2:$A$4,Calibration!$B$2:$B$4,C94)</f>
        <v>370.52955407231161</v>
      </c>
      <c r="K94" s="2">
        <f>TREND(Calibration!$A$2:$A$4,Calibration!$C$2:$C$4,E94)</f>
        <v>482.17955051167746</v>
      </c>
      <c r="L94" s="2">
        <f>TREND(Calibration!$A$2:$A$4,Calibration!$D$2:$D$4,G94)</f>
        <v>1163.3333333333333</v>
      </c>
    </row>
    <row r="95" spans="1:12" x14ac:dyDescent="0.25">
      <c r="A95">
        <v>465088</v>
      </c>
      <c r="B95">
        <v>15.69200039</v>
      </c>
      <c r="C95">
        <v>0.31145999000000002</v>
      </c>
      <c r="D95">
        <v>29.978000640000001</v>
      </c>
      <c r="E95">
        <v>0.25406000000000001</v>
      </c>
      <c r="F95">
        <v>37.0359993</v>
      </c>
      <c r="G95">
        <v>-0.16822000000000001</v>
      </c>
      <c r="H95">
        <v>71.152000430000001</v>
      </c>
      <c r="J95" s="2">
        <f>TREND(Calibration!$A$2:$A$4,Calibration!$B$2:$B$4,C95)</f>
        <v>375.38916408269097</v>
      </c>
      <c r="K95" s="2">
        <f>TREND(Calibration!$A$2:$A$4,Calibration!$C$2:$C$4,E95)</f>
        <v>481.77726848897555</v>
      </c>
      <c r="L95" s="2">
        <f>TREND(Calibration!$A$2:$A$4,Calibration!$D$2:$D$4,G95)</f>
        <v>1163.3333333333333</v>
      </c>
    </row>
    <row r="96" spans="1:12" x14ac:dyDescent="0.25">
      <c r="A96">
        <v>470089</v>
      </c>
      <c r="B96">
        <v>15.69200039</v>
      </c>
      <c r="C96">
        <v>0.31162000000000001</v>
      </c>
      <c r="D96">
        <v>30.023000719999999</v>
      </c>
      <c r="E96">
        <v>0.25415999</v>
      </c>
      <c r="F96">
        <v>37.022998809999997</v>
      </c>
      <c r="G96">
        <v>8.7600000000000004E-3</v>
      </c>
      <c r="H96">
        <v>173.13200377999999</v>
      </c>
      <c r="J96" s="2">
        <f>TREND(Calibration!$A$2:$A$4,Calibration!$B$2:$B$4,C96)</f>
        <v>376.10916463618355</v>
      </c>
      <c r="K96" s="2">
        <f>TREND(Calibration!$A$2:$A$4,Calibration!$C$2:$C$4,E96)</f>
        <v>482.58159121342987</v>
      </c>
      <c r="L96" s="2">
        <f>TREND(Calibration!$A$2:$A$4,Calibration!$D$2:$D$4,G96)</f>
        <v>1163.3333333333333</v>
      </c>
    </row>
    <row r="97" spans="1:12" x14ac:dyDescent="0.25">
      <c r="A97">
        <v>475098</v>
      </c>
      <c r="B97">
        <v>15.711000439999999</v>
      </c>
      <c r="C97">
        <v>0.30616999</v>
      </c>
      <c r="D97">
        <v>29.95299911</v>
      </c>
      <c r="E97">
        <v>0.25406000000000001</v>
      </c>
      <c r="F97">
        <v>37.090000150000002</v>
      </c>
      <c r="G97">
        <v>0.16205998999999999</v>
      </c>
      <c r="H97">
        <v>-9.9000003020963285E+37</v>
      </c>
      <c r="J97" s="2">
        <f>TREND(Calibration!$A$2:$A$4,Calibration!$B$2:$B$4,C97)</f>
        <v>351.58563350350778</v>
      </c>
      <c r="K97" s="2">
        <f>TREND(Calibration!$A$2:$A$4,Calibration!$C$2:$C$4,E97)</f>
        <v>481.77726848897555</v>
      </c>
      <c r="L97" s="2">
        <f>TREND(Calibration!$A$2:$A$4,Calibration!$D$2:$D$4,G97)</f>
        <v>1163.3333333333333</v>
      </c>
    </row>
    <row r="98" spans="1:12" x14ac:dyDescent="0.25">
      <c r="A98">
        <v>480148</v>
      </c>
      <c r="B98">
        <v>15.614000320000001</v>
      </c>
      <c r="C98">
        <v>0.30708000000000002</v>
      </c>
      <c r="D98">
        <v>30.000999449999998</v>
      </c>
      <c r="E98">
        <v>0.25406000000000001</v>
      </c>
      <c r="F98">
        <v>37.055000309999997</v>
      </c>
      <c r="G98">
        <v>-4.7780000000000003E-2</v>
      </c>
      <c r="H98">
        <v>712.12902831999997</v>
      </c>
      <c r="J98" s="2">
        <f>TREND(Calibration!$A$2:$A$4,Calibration!$B$2:$B$4,C98)</f>
        <v>355.68042572701688</v>
      </c>
      <c r="K98" s="2">
        <f>TREND(Calibration!$A$2:$A$4,Calibration!$C$2:$C$4,E98)</f>
        <v>481.77726848897555</v>
      </c>
      <c r="L98" s="2">
        <f>TREND(Calibration!$A$2:$A$4,Calibration!$D$2:$D$4,G98)</f>
        <v>1163.3333333333333</v>
      </c>
    </row>
    <row r="99" spans="1:12" x14ac:dyDescent="0.25">
      <c r="A99">
        <v>485090</v>
      </c>
      <c r="B99">
        <v>15.5909996</v>
      </c>
      <c r="C99">
        <v>0.31075998999999999</v>
      </c>
      <c r="D99">
        <v>29.975000380000001</v>
      </c>
      <c r="E99">
        <v>0.25411001</v>
      </c>
      <c r="F99">
        <v>37.069999690000003</v>
      </c>
      <c r="G99">
        <v>6.9459999999999994E-2</v>
      </c>
      <c r="H99">
        <v>-9.9000003020963285E+37</v>
      </c>
      <c r="J99" s="2">
        <f>TREND(Calibration!$A$2:$A$4,Calibration!$B$2:$B$4,C99)</f>
        <v>372.23935852400882</v>
      </c>
      <c r="K99" s="2">
        <f>TREND(Calibration!$A$2:$A$4,Calibration!$C$2:$C$4,E99)</f>
        <v>482.17955051167746</v>
      </c>
      <c r="L99" s="2">
        <f>TREND(Calibration!$A$2:$A$4,Calibration!$D$2:$D$4,G99)</f>
        <v>1163.3333333333333</v>
      </c>
    </row>
    <row r="100" spans="1:12" x14ac:dyDescent="0.25">
      <c r="A100">
        <v>490088</v>
      </c>
      <c r="B100">
        <v>15.555999760000001</v>
      </c>
      <c r="C100">
        <v>0.31422000999999999</v>
      </c>
      <c r="D100">
        <v>29.978000640000001</v>
      </c>
      <c r="E100">
        <v>0.25442999999999999</v>
      </c>
      <c r="F100">
        <v>37.083000179999999</v>
      </c>
      <c r="G100">
        <v>0.13924</v>
      </c>
      <c r="H100">
        <v>27.896999359999999</v>
      </c>
      <c r="J100" s="2">
        <f>TREND(Calibration!$A$2:$A$4,Calibration!$B$2:$B$4,C100)</f>
        <v>387.80848742279636</v>
      </c>
      <c r="K100" s="2">
        <f>TREND(Calibration!$A$2:$A$4,Calibration!$C$2:$C$4,E100)</f>
        <v>484.75356019862761</v>
      </c>
      <c r="L100" s="2">
        <f>TREND(Calibration!$A$2:$A$4,Calibration!$D$2:$D$4,G100)</f>
        <v>1163.3333333333333</v>
      </c>
    </row>
    <row r="101" spans="1:12" x14ac:dyDescent="0.25">
      <c r="A101">
        <v>495089</v>
      </c>
      <c r="B101">
        <v>15.48799992</v>
      </c>
      <c r="C101">
        <v>0.31189001</v>
      </c>
      <c r="D101">
        <v>29.947000500000001</v>
      </c>
      <c r="E101">
        <v>0.25508001000000002</v>
      </c>
      <c r="F101">
        <v>37.062999730000001</v>
      </c>
      <c r="G101">
        <v>-0.14124</v>
      </c>
      <c r="H101">
        <v>797.76898193</v>
      </c>
      <c r="J101" s="2">
        <f>TREND(Calibration!$A$2:$A$4,Calibration!$B$2:$B$4,C101)</f>
        <v>377.32413463461171</v>
      </c>
      <c r="K101" s="2">
        <f>TREND(Calibration!$A$2:$A$4,Calibration!$C$2:$C$4,E101)</f>
        <v>489.98226120995491</v>
      </c>
      <c r="L101" s="2">
        <f>TREND(Calibration!$A$2:$A$4,Calibration!$D$2:$D$4,G101)</f>
        <v>1163.3333333333333</v>
      </c>
    </row>
    <row r="102" spans="1:12" x14ac:dyDescent="0.25">
      <c r="A102">
        <v>500088</v>
      </c>
      <c r="B102">
        <v>15.510999679999999</v>
      </c>
      <c r="C102">
        <v>0.31334999000000002</v>
      </c>
      <c r="D102">
        <v>29.97900009</v>
      </c>
      <c r="E102">
        <v>0.25567999000000002</v>
      </c>
      <c r="F102">
        <v>37.01499939</v>
      </c>
      <c r="G102">
        <v>-7.9780000000000004E-2</v>
      </c>
      <c r="H102">
        <v>268.83599853999999</v>
      </c>
      <c r="J102" s="2">
        <f>TREND(Calibration!$A$2:$A$4,Calibration!$B$2:$B$4,C102)</f>
        <v>383.89363909113263</v>
      </c>
      <c r="K102" s="2">
        <f>TREND(Calibration!$A$2:$A$4,Calibration!$C$2:$C$4,E102)</f>
        <v>494.808519317947</v>
      </c>
      <c r="L102" s="2">
        <f>TREND(Calibration!$A$2:$A$4,Calibration!$D$2:$D$4,G102)</f>
        <v>1163.3333333333333</v>
      </c>
    </row>
    <row r="103" spans="1:12" x14ac:dyDescent="0.25">
      <c r="A103">
        <v>505108</v>
      </c>
      <c r="B103">
        <v>15.588000299999999</v>
      </c>
      <c r="C103">
        <v>0.31400001</v>
      </c>
      <c r="D103">
        <v>29.972000120000001</v>
      </c>
      <c r="E103">
        <v>0.25567999000000002</v>
      </c>
      <c r="F103">
        <v>37.07400131</v>
      </c>
      <c r="G103">
        <v>-0.10687000000000001</v>
      </c>
      <c r="H103">
        <v>-9.9000003020963285E+37</v>
      </c>
      <c r="J103" s="2">
        <f>TREND(Calibration!$A$2:$A$4,Calibration!$B$2:$B$4,C103)</f>
        <v>386.81854853292475</v>
      </c>
      <c r="K103" s="2">
        <f>TREND(Calibration!$A$2:$A$4,Calibration!$C$2:$C$4,E103)</f>
        <v>494.808519317947</v>
      </c>
      <c r="L103" s="2">
        <f>TREND(Calibration!$A$2:$A$4,Calibration!$D$2:$D$4,G103)</f>
        <v>1163.3333333333333</v>
      </c>
    </row>
    <row r="104" spans="1:12" x14ac:dyDescent="0.25">
      <c r="A104">
        <v>510089</v>
      </c>
      <c r="B104">
        <v>15.61699963</v>
      </c>
      <c r="C104">
        <v>0.30919001000000002</v>
      </c>
      <c r="D104">
        <v>29.975000380000001</v>
      </c>
      <c r="E104">
        <v>0.25529998999999998</v>
      </c>
      <c r="F104">
        <v>37.057998660000003</v>
      </c>
      <c r="G104">
        <v>6.6540000000000002E-2</v>
      </c>
      <c r="H104">
        <v>-9.9000003020963285E+37</v>
      </c>
      <c r="J104" s="2">
        <f>TREND(Calibration!$A$2:$A$4,Calibration!$B$2:$B$4,C104)</f>
        <v>365.1748846225521</v>
      </c>
      <c r="K104" s="2">
        <f>TREND(Calibration!$A$2:$A$4,Calibration!$C$2:$C$4,E104)</f>
        <v>491.75178729181721</v>
      </c>
      <c r="L104" s="2">
        <f>TREND(Calibration!$A$2:$A$4,Calibration!$D$2:$D$4,G104)</f>
        <v>1163.3333333333333</v>
      </c>
    </row>
    <row r="105" spans="1:12" x14ac:dyDescent="0.25">
      <c r="A105">
        <v>515100</v>
      </c>
      <c r="B105">
        <v>15.704999920000001</v>
      </c>
      <c r="C105">
        <v>0.30588999</v>
      </c>
      <c r="D105">
        <v>29.978000640000001</v>
      </c>
      <c r="E105">
        <v>0.25626999</v>
      </c>
      <c r="F105">
        <v>37.067001339999997</v>
      </c>
      <c r="G105">
        <v>9.6379999999999993E-2</v>
      </c>
      <c r="H105">
        <v>-145.95700073</v>
      </c>
      <c r="J105" s="2">
        <f>TREND(Calibration!$A$2:$A$4,Calibration!$B$2:$B$4,C105)</f>
        <v>350.32571128003497</v>
      </c>
      <c r="K105" s="2">
        <f>TREND(Calibration!$A$2:$A$4,Calibration!$C$2:$C$4,E105)</f>
        <v>499.55449799009489</v>
      </c>
      <c r="L105" s="2">
        <f>TREND(Calibration!$A$2:$A$4,Calibration!$D$2:$D$4,G105)</f>
        <v>1163.3333333333333</v>
      </c>
    </row>
    <row r="106" spans="1:12" x14ac:dyDescent="0.25">
      <c r="A106">
        <v>520089</v>
      </c>
      <c r="B106">
        <v>15.71800041</v>
      </c>
      <c r="C106">
        <v>0.30961999000000001</v>
      </c>
      <c r="D106">
        <v>29.98800087</v>
      </c>
      <c r="E106">
        <v>0.25929998999999998</v>
      </c>
      <c r="F106">
        <v>37.016998289999997</v>
      </c>
      <c r="G106">
        <v>4.5409999999999999E-2</v>
      </c>
      <c r="H106">
        <v>452.86499022999999</v>
      </c>
      <c r="J106" s="2">
        <f>TREND(Calibration!$A$2:$A$4,Calibration!$B$2:$B$4,C106)</f>
        <v>367.10967518558368</v>
      </c>
      <c r="K106" s="2">
        <f>TREND(Calibration!$A$2:$A$4,Calibration!$C$2:$C$4,E106)</f>
        <v>523.92791388265118</v>
      </c>
      <c r="L106" s="2">
        <f>TREND(Calibration!$A$2:$A$4,Calibration!$D$2:$D$4,G106)</f>
        <v>1163.3333333333333</v>
      </c>
    </row>
    <row r="107" spans="1:12" x14ac:dyDescent="0.25">
      <c r="A107">
        <v>525088</v>
      </c>
      <c r="B107">
        <v>15.772999759999999</v>
      </c>
      <c r="C107">
        <v>0.30789</v>
      </c>
      <c r="D107">
        <v>29.98800087</v>
      </c>
      <c r="E107">
        <v>0.26179001000000002</v>
      </c>
      <c r="F107">
        <v>37.076999659999998</v>
      </c>
      <c r="G107">
        <v>3.9190000000000003E-2</v>
      </c>
      <c r="H107">
        <v>-9.9000003020963285E+37</v>
      </c>
      <c r="J107" s="2">
        <f>TREND(Calibration!$A$2:$A$4,Calibration!$B$2:$B$4,C107)</f>
        <v>359.32520073063461</v>
      </c>
      <c r="K107" s="2">
        <f>TREND(Calibration!$A$2:$A$4,Calibration!$C$2:$C$4,E107)</f>
        <v>543.95771356607861</v>
      </c>
      <c r="L107" s="2">
        <f>TREND(Calibration!$A$2:$A$4,Calibration!$D$2:$D$4,G107)</f>
        <v>1163.3333333333333</v>
      </c>
    </row>
    <row r="108" spans="1:12" x14ac:dyDescent="0.25">
      <c r="A108">
        <v>530088</v>
      </c>
      <c r="B108">
        <v>15.678999900000001</v>
      </c>
      <c r="C108">
        <v>0.31141001000000001</v>
      </c>
      <c r="D108">
        <v>29.965000150000002</v>
      </c>
      <c r="E108">
        <v>0.26265000999999999</v>
      </c>
      <c r="F108">
        <v>37.04499817</v>
      </c>
      <c r="G108">
        <v>-7.0430000000000006E-2</v>
      </c>
      <c r="H108">
        <v>548.54901123000002</v>
      </c>
      <c r="J108" s="2">
        <f>TREND(Calibration!$A$2:$A$4,Calibration!$B$2:$B$4,C108)</f>
        <v>375.16426796580117</v>
      </c>
      <c r="K108" s="2">
        <f>TREND(Calibration!$A$2:$A$4,Calibration!$C$2:$C$4,E108)</f>
        <v>550.87558078310735</v>
      </c>
      <c r="L108" s="2">
        <f>TREND(Calibration!$A$2:$A$4,Calibration!$D$2:$D$4,G108)</f>
        <v>1163.3333333333333</v>
      </c>
    </row>
    <row r="109" spans="1:12" x14ac:dyDescent="0.25">
      <c r="A109">
        <v>535089</v>
      </c>
      <c r="B109">
        <v>15.62699986</v>
      </c>
      <c r="C109">
        <v>0.30968001000000001</v>
      </c>
      <c r="D109">
        <v>29.955999370000001</v>
      </c>
      <c r="E109">
        <v>0.26276000999999999</v>
      </c>
      <c r="F109">
        <v>37.102001190000003</v>
      </c>
      <c r="G109">
        <v>6.8599999999999994E-2</v>
      </c>
      <c r="H109">
        <v>-9.9000003020963285E+37</v>
      </c>
      <c r="J109" s="2">
        <f>TREND(Calibration!$A$2:$A$4,Calibration!$B$2:$B$4,C109)</f>
        <v>367.37974851362969</v>
      </c>
      <c r="K109" s="2">
        <f>TREND(Calibration!$A$2:$A$4,Calibration!$C$2:$C$4,E109)</f>
        <v>551.76042426435538</v>
      </c>
      <c r="L109" s="2">
        <f>TREND(Calibration!$A$2:$A$4,Calibration!$D$2:$D$4,G109)</f>
        <v>1163.3333333333333</v>
      </c>
    </row>
    <row r="110" spans="1:12" x14ac:dyDescent="0.25">
      <c r="A110">
        <v>540088</v>
      </c>
      <c r="B110">
        <v>15.54899979</v>
      </c>
      <c r="C110">
        <v>0.30968001000000001</v>
      </c>
      <c r="D110">
        <v>29.99699974</v>
      </c>
      <c r="E110">
        <v>0.26302998999999999</v>
      </c>
      <c r="F110">
        <v>37.08000183</v>
      </c>
      <c r="G110">
        <v>-6.1679999999999999E-2</v>
      </c>
      <c r="H110">
        <v>531.51702881000006</v>
      </c>
      <c r="J110" s="2">
        <f>TREND(Calibration!$A$2:$A$4,Calibration!$B$2:$B$4,C110)</f>
        <v>367.37974851362969</v>
      </c>
      <c r="K110" s="2">
        <f>TREND(Calibration!$A$2:$A$4,Calibration!$C$2:$C$4,E110)</f>
        <v>553.93215192860384</v>
      </c>
      <c r="L110" s="2">
        <f>TREND(Calibration!$A$2:$A$4,Calibration!$D$2:$D$4,G110)</f>
        <v>1163.3333333333333</v>
      </c>
    </row>
    <row r="111" spans="1:12" x14ac:dyDescent="0.25">
      <c r="A111">
        <v>545088</v>
      </c>
      <c r="B111">
        <v>15.49699974</v>
      </c>
      <c r="C111">
        <v>0.30891999999999997</v>
      </c>
      <c r="D111">
        <v>30.003999709999999</v>
      </c>
      <c r="E111">
        <v>0.26313998999999999</v>
      </c>
      <c r="F111">
        <v>37.0359993</v>
      </c>
      <c r="G111">
        <v>-0.14692</v>
      </c>
      <c r="H111">
        <v>460.41900635000002</v>
      </c>
      <c r="J111" s="2">
        <f>TREND(Calibration!$A$2:$A$4,Calibration!$B$2:$B$4,C111)</f>
        <v>363.95991462412371</v>
      </c>
      <c r="K111" s="2">
        <f>TREND(Calibration!$A$2:$A$4,Calibration!$C$2:$C$4,E111)</f>
        <v>554.81699540985142</v>
      </c>
      <c r="L111" s="2">
        <f>TREND(Calibration!$A$2:$A$4,Calibration!$D$2:$D$4,G111)</f>
        <v>1163.3333333333333</v>
      </c>
    </row>
    <row r="112" spans="1:12" x14ac:dyDescent="0.25">
      <c r="A112">
        <v>550093</v>
      </c>
      <c r="B112">
        <v>15.522999759999999</v>
      </c>
      <c r="C112">
        <v>0.31156999000000002</v>
      </c>
      <c r="D112">
        <v>29.95299911</v>
      </c>
      <c r="E112">
        <v>0.26335001000000002</v>
      </c>
      <c r="F112">
        <v>37.067001339999997</v>
      </c>
      <c r="G112">
        <v>-6.6499999999999997E-3</v>
      </c>
      <c r="H112">
        <v>-9.9000003020963285E+37</v>
      </c>
      <c r="J112" s="2">
        <f>TREND(Calibration!$A$2:$A$4,Calibration!$B$2:$B$4,C112)</f>
        <v>375.88413352762677</v>
      </c>
      <c r="K112" s="2">
        <f>TREND(Calibration!$A$2:$A$4,Calibration!$C$2:$C$4,E112)</f>
        <v>556.50640293650372</v>
      </c>
      <c r="L112" s="2">
        <f>TREND(Calibration!$A$2:$A$4,Calibration!$D$2:$D$4,G112)</f>
        <v>1163.3333333333333</v>
      </c>
    </row>
    <row r="113" spans="1:12" x14ac:dyDescent="0.25">
      <c r="A113">
        <v>555108</v>
      </c>
      <c r="B113">
        <v>15.480999949999999</v>
      </c>
      <c r="C113">
        <v>0.31248999</v>
      </c>
      <c r="D113">
        <v>30.000999449999998</v>
      </c>
      <c r="E113">
        <v>0.26276000999999999</v>
      </c>
      <c r="F113">
        <v>37.048000340000002</v>
      </c>
      <c r="G113">
        <v>-0.10011</v>
      </c>
      <c r="H113">
        <v>736.21002196999996</v>
      </c>
      <c r="J113" s="2">
        <f>TREND(Calibration!$A$2:$A$4,Calibration!$B$2:$B$4,C113)</f>
        <v>380.0238779761803</v>
      </c>
      <c r="K113" s="2">
        <f>TREND(Calibration!$A$2:$A$4,Calibration!$C$2:$C$4,E113)</f>
        <v>551.76042426435538</v>
      </c>
      <c r="L113" s="2">
        <f>TREND(Calibration!$A$2:$A$4,Calibration!$D$2:$D$4,G113)</f>
        <v>1163.3333333333333</v>
      </c>
    </row>
    <row r="114" spans="1:12" x14ac:dyDescent="0.25">
      <c r="A114">
        <v>560116</v>
      </c>
      <c r="B114">
        <v>15.54300022</v>
      </c>
      <c r="C114">
        <v>0.30935001000000001</v>
      </c>
      <c r="D114">
        <v>29.978000640000001</v>
      </c>
      <c r="E114">
        <v>0.26210999000000001</v>
      </c>
      <c r="F114">
        <v>37.067001339999997</v>
      </c>
      <c r="G114">
        <v>0.11216</v>
      </c>
      <c r="H114">
        <v>-9.9000003020963285E+37</v>
      </c>
      <c r="J114" s="2">
        <f>TREND(Calibration!$A$2:$A$4,Calibration!$B$2:$B$4,C114)</f>
        <v>365.89484017882228</v>
      </c>
      <c r="K114" s="2">
        <f>TREND(Calibration!$A$2:$A$4,Calibration!$C$2:$C$4,E114)</f>
        <v>546.53164281271233</v>
      </c>
      <c r="L114" s="2">
        <f>TREND(Calibration!$A$2:$A$4,Calibration!$D$2:$D$4,G114)</f>
        <v>1163.3333333333333</v>
      </c>
    </row>
    <row r="115" spans="1:12" x14ac:dyDescent="0.25">
      <c r="A115">
        <v>565089</v>
      </c>
      <c r="B115">
        <v>15.58199978</v>
      </c>
      <c r="C115">
        <v>0.30805999000000001</v>
      </c>
      <c r="D115">
        <v>29.961999890000001</v>
      </c>
      <c r="E115">
        <v>0.26183999000000002</v>
      </c>
      <c r="F115">
        <v>37.063999180000003</v>
      </c>
      <c r="G115">
        <v>0.11600000000000001</v>
      </c>
      <c r="H115">
        <v>-9.9000003020963285E+37</v>
      </c>
      <c r="J115" s="2">
        <f>TREND(Calibration!$A$2:$A$4,Calibration!$B$2:$B$4,C115)</f>
        <v>360.09010851194944</v>
      </c>
      <c r="K115" s="2">
        <f>TREND(Calibration!$A$2:$A$4,Calibration!$C$2:$C$4,E115)</f>
        <v>544.35975426783102</v>
      </c>
      <c r="L115" s="2">
        <f>TREND(Calibration!$A$2:$A$4,Calibration!$D$2:$D$4,G115)</f>
        <v>1163.3333333333333</v>
      </c>
    </row>
    <row r="116" spans="1:12" x14ac:dyDescent="0.25">
      <c r="A116">
        <v>570098</v>
      </c>
      <c r="B116">
        <v>15.64000034</v>
      </c>
      <c r="C116">
        <v>0.30643999999999999</v>
      </c>
      <c r="D116">
        <v>30.000999449999998</v>
      </c>
      <c r="E116">
        <v>0.26172999000000002</v>
      </c>
      <c r="F116">
        <v>37.076999659999998</v>
      </c>
      <c r="G116">
        <v>-7.7780000000000002E-2</v>
      </c>
      <c r="H116">
        <v>33.174999239999998</v>
      </c>
      <c r="J116" s="2">
        <f>TREND(Calibration!$A$2:$A$4,Calibration!$B$2:$B$4,C116)</f>
        <v>352.80060350193594</v>
      </c>
      <c r="K116" s="2">
        <f>TREND(Calibration!$A$2:$A$4,Calibration!$C$2:$C$4,E116)</f>
        <v>543.474910786583</v>
      </c>
      <c r="L116" s="2">
        <f>TREND(Calibration!$A$2:$A$4,Calibration!$D$2:$D$4,G116)</f>
        <v>1163.3333333333333</v>
      </c>
    </row>
    <row r="117" spans="1:12" x14ac:dyDescent="0.25">
      <c r="A117">
        <v>575116</v>
      </c>
      <c r="B117">
        <v>15.66899967</v>
      </c>
      <c r="C117">
        <v>0.30713998999999997</v>
      </c>
      <c r="D117">
        <v>30.020000459999999</v>
      </c>
      <c r="E117">
        <v>0.26151999999999997</v>
      </c>
      <c r="F117">
        <v>37.039001460000001</v>
      </c>
      <c r="G117">
        <v>-6.2429999999999999E-2</v>
      </c>
      <c r="H117">
        <v>303.78698730000002</v>
      </c>
      <c r="J117" s="2">
        <f>TREND(Calibration!$A$2:$A$4,Calibration!$B$2:$B$4,C117)</f>
        <v>355.95036406339568</v>
      </c>
      <c r="K117" s="2">
        <f>TREND(Calibration!$A$2:$A$4,Calibration!$C$2:$C$4,E117)</f>
        <v>541.78574458088019</v>
      </c>
      <c r="L117" s="2">
        <f>TREND(Calibration!$A$2:$A$4,Calibration!$D$2:$D$4,G117)</f>
        <v>1163.3333333333333</v>
      </c>
    </row>
    <row r="118" spans="1:12" x14ac:dyDescent="0.25">
      <c r="A118">
        <v>580116</v>
      </c>
      <c r="B118">
        <v>15.72099972</v>
      </c>
      <c r="C118">
        <v>0.30897998999999998</v>
      </c>
      <c r="D118">
        <v>29.978000640000001</v>
      </c>
      <c r="E118">
        <v>0.26080998999999999</v>
      </c>
      <c r="F118">
        <v>37.090000150000002</v>
      </c>
      <c r="G118">
        <v>0.10562000000000001</v>
      </c>
      <c r="H118">
        <v>-9.9000003020963285E+37</v>
      </c>
      <c r="J118" s="2">
        <f>TREND(Calibration!$A$2:$A$4,Calibration!$B$2:$B$4,C118)</f>
        <v>364.22985296050297</v>
      </c>
      <c r="K118" s="2">
        <f>TREND(Calibration!$A$2:$A$4,Calibration!$C$2:$C$4,E118)</f>
        <v>536.07440167069103</v>
      </c>
      <c r="L118" s="2">
        <f>TREND(Calibration!$A$2:$A$4,Calibration!$D$2:$D$4,G118)</f>
        <v>1163.3333333333333</v>
      </c>
    </row>
    <row r="119" spans="1:12" x14ac:dyDescent="0.25">
      <c r="A119">
        <v>585088</v>
      </c>
      <c r="B119">
        <v>15.64599991</v>
      </c>
      <c r="C119">
        <v>0.30897998999999998</v>
      </c>
      <c r="D119">
        <v>30.020000459999999</v>
      </c>
      <c r="E119">
        <v>0.26016</v>
      </c>
      <c r="F119">
        <v>37.0359993</v>
      </c>
      <c r="G119">
        <v>5.67E-2</v>
      </c>
      <c r="H119">
        <v>675.58197021000001</v>
      </c>
      <c r="J119" s="2">
        <f>TREND(Calibration!$A$2:$A$4,Calibration!$B$2:$B$4,C119)</f>
        <v>364.22985296050297</v>
      </c>
      <c r="K119" s="2">
        <f>TREND(Calibration!$A$2:$A$4,Calibration!$C$2:$C$4,E119)</f>
        <v>530.84586153999703</v>
      </c>
      <c r="L119" s="2">
        <f>TREND(Calibration!$A$2:$A$4,Calibration!$D$2:$D$4,G119)</f>
        <v>1163.3333333333333</v>
      </c>
    </row>
    <row r="120" spans="1:12" x14ac:dyDescent="0.25">
      <c r="A120">
        <v>590125</v>
      </c>
      <c r="B120">
        <v>15.623999599999999</v>
      </c>
      <c r="C120">
        <v>0.308</v>
      </c>
      <c r="D120">
        <v>30.003999709999999</v>
      </c>
      <c r="E120">
        <v>0.25935000000000002</v>
      </c>
      <c r="F120">
        <v>37.05099869</v>
      </c>
      <c r="G120">
        <v>-8.5889999999999994E-2</v>
      </c>
      <c r="H120">
        <v>591.25201416000004</v>
      </c>
      <c r="J120" s="2">
        <f>TREND(Calibration!$A$2:$A$4,Calibration!$B$2:$B$4,C120)</f>
        <v>359.82017017557018</v>
      </c>
      <c r="K120" s="2">
        <f>TREND(Calibration!$A$2:$A$4,Calibration!$C$2:$C$4,E120)</f>
        <v>524.33019590535355</v>
      </c>
      <c r="L120" s="2">
        <f>TREND(Calibration!$A$2:$A$4,Calibration!$D$2:$D$4,G120)</f>
        <v>1163.3333333333333</v>
      </c>
    </row>
    <row r="121" spans="1:12" x14ac:dyDescent="0.25">
      <c r="A121">
        <v>595090</v>
      </c>
      <c r="B121">
        <v>15.58199978</v>
      </c>
      <c r="C121">
        <v>0.30772999000000001</v>
      </c>
      <c r="D121">
        <v>30.000999449999998</v>
      </c>
      <c r="E121">
        <v>0.25892000999999998</v>
      </c>
      <c r="F121">
        <v>37.039001460000001</v>
      </c>
      <c r="G121">
        <v>4.4760000000000001E-2</v>
      </c>
      <c r="H121">
        <v>-9.9000003020963285E+37</v>
      </c>
      <c r="J121" s="2">
        <f>TREND(Calibration!$A$2:$A$4,Calibration!$B$2:$B$4,C121)</f>
        <v>358.60520017714202</v>
      </c>
      <c r="K121" s="2">
        <f>TREND(Calibration!$A$2:$A$4,Calibration!$C$2:$C$4,E121)</f>
        <v>520.87134273715469</v>
      </c>
      <c r="L121" s="2">
        <f>TREND(Calibration!$A$2:$A$4,Calibration!$D$2:$D$4,G121)</f>
        <v>1163.3333333333333</v>
      </c>
    </row>
    <row r="122" spans="1:12" x14ac:dyDescent="0.25">
      <c r="A122">
        <v>600113</v>
      </c>
      <c r="B122">
        <v>15.53299999</v>
      </c>
      <c r="C122">
        <v>0.31817001</v>
      </c>
      <c r="D122">
        <v>30.023000719999999</v>
      </c>
      <c r="E122">
        <v>0.2586</v>
      </c>
      <c r="F122">
        <v>37.083000179999999</v>
      </c>
      <c r="G122">
        <v>0.10199999999999999</v>
      </c>
      <c r="H122">
        <v>-9.9000003020963285E+37</v>
      </c>
      <c r="J122" s="2">
        <f>TREND(Calibration!$A$2:$A$4,Calibration!$B$2:$B$4,C122)</f>
        <v>405.58239021821669</v>
      </c>
      <c r="K122" s="2">
        <f>TREND(Calibration!$A$2:$A$4,Calibration!$C$2:$C$4,E122)</f>
        <v>518.29717216957192</v>
      </c>
      <c r="L122" s="2">
        <f>TREND(Calibration!$A$2:$A$4,Calibration!$D$2:$D$4,G122)</f>
        <v>1163.3333333333333</v>
      </c>
    </row>
    <row r="123" spans="1:12" x14ac:dyDescent="0.25">
      <c r="A123">
        <v>605106</v>
      </c>
      <c r="B123">
        <v>15.48400021</v>
      </c>
      <c r="C123">
        <v>0.31253998999999999</v>
      </c>
      <c r="D123">
        <v>30.033000950000002</v>
      </c>
      <c r="E123">
        <v>0.25864999999999999</v>
      </c>
      <c r="F123">
        <v>37.020000459999999</v>
      </c>
      <c r="G123">
        <v>-6.9699999999999996E-3</v>
      </c>
      <c r="H123">
        <v>513.81896973000005</v>
      </c>
      <c r="J123" s="2">
        <f>TREND(Calibration!$A$2:$A$4,Calibration!$B$2:$B$4,C123)</f>
        <v>380.24886408751468</v>
      </c>
      <c r="K123" s="2">
        <f>TREND(Calibration!$A$2:$A$4,Calibration!$C$2:$C$4,E123)</f>
        <v>518.69937375195718</v>
      </c>
      <c r="L123" s="2">
        <f>TREND(Calibration!$A$2:$A$4,Calibration!$D$2:$D$4,G123)</f>
        <v>1163.3333333333333</v>
      </c>
    </row>
    <row r="124" spans="1:12" x14ac:dyDescent="0.25">
      <c r="A124">
        <v>610098</v>
      </c>
      <c r="B124">
        <v>15.49699974</v>
      </c>
      <c r="C124">
        <v>0.31217</v>
      </c>
      <c r="D124">
        <v>30.006999969999999</v>
      </c>
      <c r="E124">
        <v>0.25827</v>
      </c>
      <c r="F124">
        <v>37.08000183</v>
      </c>
      <c r="G124">
        <v>-7.6160000000000005E-2</v>
      </c>
      <c r="H124">
        <v>-9.9000003020963285E+37</v>
      </c>
      <c r="J124" s="2">
        <f>TREND(Calibration!$A$2:$A$4,Calibration!$B$2:$B$4,C124)</f>
        <v>378.58401186086212</v>
      </c>
      <c r="K124" s="2">
        <f>TREND(Calibration!$A$2:$A$4,Calibration!$C$2:$C$4,E124)</f>
        <v>515.64264172582784</v>
      </c>
      <c r="L124" s="2">
        <f>TREND(Calibration!$A$2:$A$4,Calibration!$D$2:$D$4,G124)</f>
        <v>1163.3333333333333</v>
      </c>
    </row>
    <row r="125" spans="1:12" x14ac:dyDescent="0.25">
      <c r="A125">
        <v>615088</v>
      </c>
      <c r="B125">
        <v>15.477999690000001</v>
      </c>
      <c r="C125">
        <v>0.30968001000000001</v>
      </c>
      <c r="D125">
        <v>30.030000690000001</v>
      </c>
      <c r="E125">
        <v>0.25827</v>
      </c>
      <c r="F125">
        <v>37.028999329999998</v>
      </c>
      <c r="G125">
        <v>-0.15221999999999999</v>
      </c>
      <c r="H125">
        <v>-114.01399994000001</v>
      </c>
      <c r="J125" s="2">
        <f>TREND(Calibration!$A$2:$A$4,Calibration!$B$2:$B$4,C125)</f>
        <v>367.37974851362969</v>
      </c>
      <c r="K125" s="2">
        <f>TREND(Calibration!$A$2:$A$4,Calibration!$C$2:$C$4,E125)</f>
        <v>515.64264172582784</v>
      </c>
      <c r="L125" s="2">
        <f>TREND(Calibration!$A$2:$A$4,Calibration!$D$2:$D$4,G125)</f>
        <v>1163.3333333333333</v>
      </c>
    </row>
    <row r="126" spans="1:12" x14ac:dyDescent="0.25">
      <c r="A126">
        <v>620132</v>
      </c>
      <c r="B126">
        <v>15.5</v>
      </c>
      <c r="C126">
        <v>0.30930001000000001</v>
      </c>
      <c r="D126">
        <v>30.030000690000001</v>
      </c>
      <c r="E126">
        <v>0.25795001000000001</v>
      </c>
      <c r="F126">
        <v>37.0320015</v>
      </c>
      <c r="G126">
        <v>-0.15821999</v>
      </c>
      <c r="H126">
        <v>506.15100097999999</v>
      </c>
      <c r="J126" s="2">
        <f>TREND(Calibration!$A$2:$A$4,Calibration!$B$2:$B$4,C126)</f>
        <v>365.6698540674879</v>
      </c>
      <c r="K126" s="2">
        <f>TREND(Calibration!$A$2:$A$4,Calibration!$C$2:$C$4,E126)</f>
        <v>513.06863203887792</v>
      </c>
      <c r="L126" s="2">
        <f>TREND(Calibration!$A$2:$A$4,Calibration!$D$2:$D$4,G126)</f>
        <v>1163.3333333333333</v>
      </c>
    </row>
    <row r="127" spans="1:12" x14ac:dyDescent="0.25">
      <c r="A127">
        <v>625102</v>
      </c>
      <c r="B127">
        <v>15.585000040000001</v>
      </c>
      <c r="C127">
        <v>0.31060000999999998</v>
      </c>
      <c r="D127">
        <v>30.041999820000001</v>
      </c>
      <c r="E127">
        <v>0.25729998999999998</v>
      </c>
      <c r="F127">
        <v>37.061000819999997</v>
      </c>
      <c r="G127">
        <v>-0.17222001000000001</v>
      </c>
      <c r="H127">
        <v>-9.9000003020963285E+37</v>
      </c>
      <c r="J127" s="2">
        <f>TREND(Calibration!$A$2:$A$4,Calibration!$B$2:$B$4,C127)</f>
        <v>371.51949296218322</v>
      </c>
      <c r="K127" s="2">
        <f>TREND(Calibration!$A$2:$A$4,Calibration!$C$2:$C$4,E127)</f>
        <v>507.83985058723442</v>
      </c>
      <c r="L127" s="2">
        <f>TREND(Calibration!$A$2:$A$4,Calibration!$D$2:$D$4,G127)</f>
        <v>1163.3333333333333</v>
      </c>
    </row>
    <row r="128" spans="1:12" x14ac:dyDescent="0.25">
      <c r="A128">
        <v>630099</v>
      </c>
      <c r="B128">
        <v>15.59399986</v>
      </c>
      <c r="C128">
        <v>0.30610999</v>
      </c>
      <c r="D128">
        <v>30.020000459999999</v>
      </c>
      <c r="E128">
        <v>0.25692000999999998</v>
      </c>
      <c r="F128">
        <v>37.028999329999998</v>
      </c>
      <c r="G128">
        <v>-0.21307999999999999</v>
      </c>
      <c r="H128">
        <v>-9.9000003020963285E+37</v>
      </c>
      <c r="J128" s="2">
        <f>TREND(Calibration!$A$2:$A$4,Calibration!$B$2:$B$4,C128)</f>
        <v>351.31565016990635</v>
      </c>
      <c r="K128" s="2">
        <f>TREND(Calibration!$A$2:$A$4,Calibration!$C$2:$C$4,E128)</f>
        <v>504.78327944173793</v>
      </c>
      <c r="L128" s="2">
        <f>TREND(Calibration!$A$2:$A$4,Calibration!$D$2:$D$4,G128)</f>
        <v>1163.3333333333333</v>
      </c>
    </row>
    <row r="129" spans="1:12" x14ac:dyDescent="0.25">
      <c r="A129">
        <v>635089</v>
      </c>
      <c r="B129">
        <v>15.64000034</v>
      </c>
      <c r="C129">
        <v>0.30616999</v>
      </c>
      <c r="D129">
        <v>30.033000950000002</v>
      </c>
      <c r="E129">
        <v>0.25633001</v>
      </c>
      <c r="F129">
        <v>37.016998289999997</v>
      </c>
      <c r="G129">
        <v>-4.2869999999999998E-2</v>
      </c>
      <c r="H129">
        <v>147.50999451000001</v>
      </c>
      <c r="J129" s="2">
        <f>TREND(Calibration!$A$2:$A$4,Calibration!$B$2:$B$4,C129)</f>
        <v>351.58563350350778</v>
      </c>
      <c r="K129" s="2">
        <f>TREND(Calibration!$A$2:$A$4,Calibration!$C$2:$C$4,E129)</f>
        <v>500.03730076959005</v>
      </c>
      <c r="L129" s="2">
        <f>TREND(Calibration!$A$2:$A$4,Calibration!$D$2:$D$4,G129)</f>
        <v>1163.3333333333333</v>
      </c>
    </row>
    <row r="130" spans="1:12" x14ac:dyDescent="0.25">
      <c r="A130">
        <v>640089</v>
      </c>
      <c r="B130">
        <v>15.727000240000001</v>
      </c>
      <c r="C130">
        <v>0.30654000999999997</v>
      </c>
      <c r="D130">
        <v>29.96899986</v>
      </c>
      <c r="E130">
        <v>0.25595000000000001</v>
      </c>
      <c r="F130">
        <v>37.076999659999998</v>
      </c>
      <c r="G130">
        <v>0.10519000000000001</v>
      </c>
      <c r="H130">
        <v>-9.9000003020963285E+37</v>
      </c>
      <c r="J130" s="2">
        <f>TREND(Calibration!$A$2:$A$4,Calibration!$B$2:$B$4,C130)</f>
        <v>353.25062072182686</v>
      </c>
      <c r="K130" s="2">
        <f>TREND(Calibration!$A$2:$A$4,Calibration!$C$2:$C$4,E130)</f>
        <v>496.98048830314451</v>
      </c>
      <c r="L130" s="2">
        <f>TREND(Calibration!$A$2:$A$4,Calibration!$D$2:$D$4,G130)</f>
        <v>1163.3333333333333</v>
      </c>
    </row>
    <row r="131" spans="1:12" x14ac:dyDescent="0.25">
      <c r="A131">
        <v>645089</v>
      </c>
      <c r="B131">
        <v>15.74699974</v>
      </c>
      <c r="C131">
        <v>0.308</v>
      </c>
      <c r="D131">
        <v>30.003999709999999</v>
      </c>
      <c r="E131">
        <v>0.25562000000000001</v>
      </c>
      <c r="F131">
        <v>37.083000179999999</v>
      </c>
      <c r="G131">
        <v>0.15481</v>
      </c>
      <c r="H131">
        <v>-9.9000003020963285E+37</v>
      </c>
      <c r="J131" s="2">
        <f>TREND(Calibration!$A$2:$A$4,Calibration!$B$2:$B$4,C131)</f>
        <v>359.82017017557018</v>
      </c>
      <c r="K131" s="2">
        <f>TREND(Calibration!$A$2:$A$4,Calibration!$C$2:$C$4,E131)</f>
        <v>494.32595785940089</v>
      </c>
      <c r="L131" s="2">
        <f>TREND(Calibration!$A$2:$A$4,Calibration!$D$2:$D$4,G131)</f>
        <v>1163.3333333333333</v>
      </c>
    </row>
    <row r="132" spans="1:12" x14ac:dyDescent="0.25">
      <c r="A132">
        <v>650131</v>
      </c>
      <c r="B132">
        <v>15.65600014</v>
      </c>
      <c r="C132">
        <v>0.30849000999999998</v>
      </c>
      <c r="D132">
        <v>30.010000229999999</v>
      </c>
      <c r="E132">
        <v>0.25540998999999998</v>
      </c>
      <c r="F132">
        <v>37.055000309999997</v>
      </c>
      <c r="G132">
        <v>-5.654E-2</v>
      </c>
      <c r="H132">
        <v>431.26599120999998</v>
      </c>
      <c r="J132" s="2">
        <f>TREND(Calibration!$A$2:$A$4,Calibration!$B$2:$B$4,C132)</f>
        <v>362.02507906386995</v>
      </c>
      <c r="K132" s="2">
        <f>TREND(Calibration!$A$2:$A$4,Calibration!$C$2:$C$4,E132)</f>
        <v>492.63663077306524</v>
      </c>
      <c r="L132" s="2">
        <f>TREND(Calibration!$A$2:$A$4,Calibration!$D$2:$D$4,G132)</f>
        <v>1163.3333333333333</v>
      </c>
    </row>
    <row r="133" spans="1:12" x14ac:dyDescent="0.25">
      <c r="A133">
        <v>655129</v>
      </c>
      <c r="B133">
        <v>15.59399986</v>
      </c>
      <c r="C133">
        <v>0.30897998999999998</v>
      </c>
      <c r="D133">
        <v>30.023000719999999</v>
      </c>
      <c r="E133">
        <v>0.25529998999999998</v>
      </c>
      <c r="F133">
        <v>37.000999450000002</v>
      </c>
      <c r="G133">
        <v>-5.4649999999999997E-2</v>
      </c>
      <c r="H133">
        <v>863.52600098000005</v>
      </c>
      <c r="J133" s="2">
        <f>TREND(Calibration!$A$2:$A$4,Calibration!$B$2:$B$4,C133)</f>
        <v>364.22985296050297</v>
      </c>
      <c r="K133" s="2">
        <f>TREND(Calibration!$A$2:$A$4,Calibration!$C$2:$C$4,E133)</f>
        <v>491.75178729181721</v>
      </c>
      <c r="L133" s="2">
        <f>TREND(Calibration!$A$2:$A$4,Calibration!$D$2:$D$4,G133)</f>
        <v>1163.3333333333333</v>
      </c>
    </row>
    <row r="134" spans="1:12" x14ac:dyDescent="0.25">
      <c r="A134">
        <v>660097</v>
      </c>
      <c r="B134">
        <v>15.54300022</v>
      </c>
      <c r="C134">
        <v>0.31195000000000001</v>
      </c>
      <c r="D134">
        <v>29.993999479999999</v>
      </c>
      <c r="E134">
        <v>0.25540998999999998</v>
      </c>
      <c r="F134">
        <v>37.0320015</v>
      </c>
      <c r="G134">
        <v>-9.4700000000000006E-2</v>
      </c>
      <c r="H134">
        <v>341.60501098999998</v>
      </c>
      <c r="J134" s="2">
        <f>TREND(Calibration!$A$2:$A$4,Calibration!$B$2:$B$4,C134)</f>
        <v>377.59407297099074</v>
      </c>
      <c r="K134" s="2">
        <f>TREND(Calibration!$A$2:$A$4,Calibration!$C$2:$C$4,E134)</f>
        <v>492.63663077306524</v>
      </c>
      <c r="L134" s="2">
        <f>TREND(Calibration!$A$2:$A$4,Calibration!$D$2:$D$4,G134)</f>
        <v>1163.3333333333333</v>
      </c>
    </row>
    <row r="135" spans="1:12" x14ac:dyDescent="0.25">
      <c r="A135">
        <v>665123</v>
      </c>
      <c r="B135">
        <v>15.569000239999999</v>
      </c>
      <c r="C135">
        <v>0.31097998999999998</v>
      </c>
      <c r="D135">
        <v>29.993999479999999</v>
      </c>
      <c r="E135">
        <v>0.25503000999999997</v>
      </c>
      <c r="F135">
        <v>37.048000340000002</v>
      </c>
      <c r="G135">
        <v>6.3409999999999994E-2</v>
      </c>
      <c r="H135">
        <v>-9.9000003020963285E+37</v>
      </c>
      <c r="J135" s="2">
        <f>TREND(Calibration!$A$2:$A$4,Calibration!$B$2:$B$4,C135)</f>
        <v>373.2292974138802</v>
      </c>
      <c r="K135" s="2">
        <f>TREND(Calibration!$A$2:$A$4,Calibration!$C$2:$C$4,E135)</f>
        <v>489.5800596275692</v>
      </c>
      <c r="L135" s="2">
        <f>TREND(Calibration!$A$2:$A$4,Calibration!$D$2:$D$4,G135)</f>
        <v>1163.3333333333333</v>
      </c>
    </row>
    <row r="136" spans="1:12" x14ac:dyDescent="0.25">
      <c r="A136">
        <v>670089</v>
      </c>
      <c r="B136">
        <v>15.5170002</v>
      </c>
      <c r="C136">
        <v>0.31156999000000002</v>
      </c>
      <c r="D136">
        <v>30.01300049</v>
      </c>
      <c r="E136">
        <v>0.25503000999999997</v>
      </c>
      <c r="F136">
        <v>37.061000819999997</v>
      </c>
      <c r="G136">
        <v>-0.13794999999999999</v>
      </c>
      <c r="H136">
        <v>134.07800293</v>
      </c>
      <c r="J136" s="2">
        <f>TREND(Calibration!$A$2:$A$4,Calibration!$B$2:$B$4,C136)</f>
        <v>375.88413352762677</v>
      </c>
      <c r="K136" s="2">
        <f>TREND(Calibration!$A$2:$A$4,Calibration!$C$2:$C$4,E136)</f>
        <v>489.5800596275692</v>
      </c>
      <c r="L136" s="2">
        <f>TREND(Calibration!$A$2:$A$4,Calibration!$D$2:$D$4,G136)</f>
        <v>1163.3333333333333</v>
      </c>
    </row>
    <row r="137" spans="1:12" x14ac:dyDescent="0.25">
      <c r="A137">
        <v>675089</v>
      </c>
      <c r="B137">
        <v>15.597999570000001</v>
      </c>
      <c r="C137">
        <v>0.32049</v>
      </c>
      <c r="D137">
        <v>30.000999449999998</v>
      </c>
      <c r="E137">
        <v>0.25534999000000003</v>
      </c>
      <c r="F137">
        <v>37.08000183</v>
      </c>
      <c r="G137">
        <v>0.11876</v>
      </c>
      <c r="H137">
        <v>-9.9000003020963285E+37</v>
      </c>
      <c r="J137" s="2">
        <f>TREND(Calibration!$A$2:$A$4,Calibration!$B$2:$B$4,C137)</f>
        <v>416.02170078691233</v>
      </c>
      <c r="K137" s="2">
        <f>TREND(Calibration!$A$2:$A$4,Calibration!$C$2:$C$4,E137)</f>
        <v>492.15398887420338</v>
      </c>
      <c r="L137" s="2">
        <f>TREND(Calibration!$A$2:$A$4,Calibration!$D$2:$D$4,G137)</f>
        <v>1163.3333333333333</v>
      </c>
    </row>
    <row r="138" spans="1:12" x14ac:dyDescent="0.25">
      <c r="A138">
        <v>680088</v>
      </c>
      <c r="B138">
        <v>15.62699986</v>
      </c>
      <c r="C138">
        <v>0.31334999000000002</v>
      </c>
      <c r="D138">
        <v>30.006999969999999</v>
      </c>
      <c r="E138">
        <v>0.25534999000000003</v>
      </c>
      <c r="F138">
        <v>37.07400131</v>
      </c>
      <c r="G138">
        <v>0.10611</v>
      </c>
      <c r="H138">
        <v>-9.9000003020963285E+37</v>
      </c>
      <c r="J138" s="2">
        <f>TREND(Calibration!$A$2:$A$4,Calibration!$B$2:$B$4,C138)</f>
        <v>383.89363909113263</v>
      </c>
      <c r="K138" s="2">
        <f>TREND(Calibration!$A$2:$A$4,Calibration!$C$2:$C$4,E138)</f>
        <v>492.15398887420338</v>
      </c>
      <c r="L138" s="2">
        <f>TREND(Calibration!$A$2:$A$4,Calibration!$D$2:$D$4,G138)</f>
        <v>1163.3333333333333</v>
      </c>
    </row>
    <row r="139" spans="1:12" x14ac:dyDescent="0.25">
      <c r="A139">
        <v>685098</v>
      </c>
      <c r="B139">
        <v>15.59399986</v>
      </c>
      <c r="C139">
        <v>0.31529998999999997</v>
      </c>
      <c r="D139">
        <v>30.030000690000001</v>
      </c>
      <c r="E139">
        <v>0.25633001</v>
      </c>
      <c r="F139">
        <v>37.0359993</v>
      </c>
      <c r="G139">
        <v>-0.12157</v>
      </c>
      <c r="H139">
        <v>399.27600097999999</v>
      </c>
      <c r="J139" s="2">
        <f>TREND(Calibration!$A$2:$A$4,Calibration!$B$2:$B$4,C139)</f>
        <v>392.66809743317549</v>
      </c>
      <c r="K139" s="2">
        <f>TREND(Calibration!$A$2:$A$4,Calibration!$C$2:$C$4,E139)</f>
        <v>500.03730076959005</v>
      </c>
      <c r="L139" s="2">
        <f>TREND(Calibration!$A$2:$A$4,Calibration!$D$2:$D$4,G139)</f>
        <v>1163.3333333333333</v>
      </c>
    </row>
    <row r="140" spans="1:12" x14ac:dyDescent="0.25">
      <c r="A140">
        <v>690100</v>
      </c>
      <c r="B140">
        <v>15.64599991</v>
      </c>
      <c r="C140">
        <v>0.31125000000000003</v>
      </c>
      <c r="D140">
        <v>30.010000229999999</v>
      </c>
      <c r="E140">
        <v>0.25697999999999999</v>
      </c>
      <c r="F140">
        <v>37.048000340000002</v>
      </c>
      <c r="G140">
        <v>-0.14929998999999999</v>
      </c>
      <c r="H140">
        <v>546.74298095999995</v>
      </c>
      <c r="J140" s="2">
        <f>TREND(Calibration!$A$2:$A$4,Calibration!$B$2:$B$4,C140)</f>
        <v>374.44426741230882</v>
      </c>
      <c r="K140" s="2">
        <f>TREND(Calibration!$A$2:$A$4,Calibration!$C$2:$C$4,E140)</f>
        <v>505.26584090028405</v>
      </c>
      <c r="L140" s="2">
        <f>TREND(Calibration!$A$2:$A$4,Calibration!$D$2:$D$4,G140)</f>
        <v>1163.3333333333333</v>
      </c>
    </row>
    <row r="141" spans="1:12" x14ac:dyDescent="0.25">
      <c r="A141">
        <v>695089</v>
      </c>
      <c r="B141">
        <v>15.69499969</v>
      </c>
      <c r="C141">
        <v>0.30827000999999998</v>
      </c>
      <c r="D141">
        <v>30.04899979</v>
      </c>
      <c r="E141">
        <v>0.25692000999999998</v>
      </c>
      <c r="F141">
        <v>37.039001460000001</v>
      </c>
      <c r="G141">
        <v>5.5780000000000003E-2</v>
      </c>
      <c r="H141">
        <v>-9.9000003020963285E+37</v>
      </c>
      <c r="J141" s="2">
        <f>TREND(Calibration!$A$2:$A$4,Calibration!$B$2:$B$4,C141)</f>
        <v>361.03514017399834</v>
      </c>
      <c r="K141" s="2">
        <f>TREND(Calibration!$A$2:$A$4,Calibration!$C$2:$C$4,E141)</f>
        <v>504.78327944173793</v>
      </c>
      <c r="L141" s="2">
        <f>TREND(Calibration!$A$2:$A$4,Calibration!$D$2:$D$4,G141)</f>
        <v>1163.3333333333333</v>
      </c>
    </row>
    <row r="142" spans="1:12" x14ac:dyDescent="0.25">
      <c r="A142">
        <v>700096</v>
      </c>
      <c r="B142">
        <v>15.704999920000001</v>
      </c>
      <c r="C142">
        <v>0.31275999999999998</v>
      </c>
      <c r="D142">
        <v>30.038999560000001</v>
      </c>
      <c r="E142">
        <v>0.25664999999999999</v>
      </c>
      <c r="F142">
        <v>37.057998660000003</v>
      </c>
      <c r="G142">
        <v>-8.6269999999999999E-2</v>
      </c>
      <c r="H142">
        <v>-34.611999509999997</v>
      </c>
      <c r="J142" s="2">
        <f>TREND(Calibration!$A$2:$A$4,Calibration!$B$2:$B$4,C142)</f>
        <v>381.23884797460846</v>
      </c>
      <c r="K142" s="2">
        <f>TREND(Calibration!$A$2:$A$4,Calibration!$C$2:$C$4,E142)</f>
        <v>502.61131045654042</v>
      </c>
      <c r="L142" s="2">
        <f>TREND(Calibration!$A$2:$A$4,Calibration!$D$2:$D$4,G142)</f>
        <v>1163.3333333333333</v>
      </c>
    </row>
    <row r="143" spans="1:12" x14ac:dyDescent="0.25">
      <c r="A143">
        <v>705089</v>
      </c>
      <c r="B143">
        <v>15.73700047</v>
      </c>
      <c r="C143">
        <v>0.31119001000000002</v>
      </c>
      <c r="D143">
        <v>30.0359993</v>
      </c>
      <c r="E143">
        <v>0.25633001</v>
      </c>
      <c r="F143">
        <v>37.083000179999999</v>
      </c>
      <c r="G143">
        <v>-2.4490000000000001E-2</v>
      </c>
      <c r="H143">
        <v>-9.9000003020963285E+37</v>
      </c>
      <c r="J143" s="2">
        <f>TREND(Calibration!$A$2:$A$4,Calibration!$B$2:$B$4,C143)</f>
        <v>374.17432907592956</v>
      </c>
      <c r="K143" s="2">
        <f>TREND(Calibration!$A$2:$A$4,Calibration!$C$2:$C$4,E143)</f>
        <v>500.03730076959005</v>
      </c>
      <c r="L143" s="2">
        <f>TREND(Calibration!$A$2:$A$4,Calibration!$D$2:$D$4,G143)</f>
        <v>1163.3333333333333</v>
      </c>
    </row>
    <row r="144" spans="1:12" x14ac:dyDescent="0.25">
      <c r="A144">
        <v>710138</v>
      </c>
      <c r="B144">
        <v>15.69200039</v>
      </c>
      <c r="C144">
        <v>0.31162000000000001</v>
      </c>
      <c r="D144">
        <v>29.99699974</v>
      </c>
      <c r="E144">
        <v>0.25633001</v>
      </c>
      <c r="F144">
        <v>37.055000309999997</v>
      </c>
      <c r="G144">
        <v>8.7239999999999998E-2</v>
      </c>
      <c r="H144">
        <v>-9.9000003020963285E+37</v>
      </c>
      <c r="J144" s="2">
        <f>TREND(Calibration!$A$2:$A$4,Calibration!$B$2:$B$4,C144)</f>
        <v>376.10916463618355</v>
      </c>
      <c r="K144" s="2">
        <f>TREND(Calibration!$A$2:$A$4,Calibration!$C$2:$C$4,E144)</f>
        <v>500.03730076959005</v>
      </c>
      <c r="L144" s="2">
        <f>TREND(Calibration!$A$2:$A$4,Calibration!$D$2:$D$4,G144)</f>
        <v>1163.3333333333333</v>
      </c>
    </row>
    <row r="145" spans="1:12" x14ac:dyDescent="0.25">
      <c r="A145">
        <v>715088</v>
      </c>
      <c r="B145">
        <v>15.64599991</v>
      </c>
      <c r="C145">
        <v>0.31060000999999998</v>
      </c>
      <c r="D145">
        <v>30.05200005</v>
      </c>
      <c r="E145">
        <v>0.25534999000000003</v>
      </c>
      <c r="F145">
        <v>37.076999659999998</v>
      </c>
      <c r="G145">
        <v>0.24778998999999999</v>
      </c>
      <c r="H145">
        <v>219.12300110000001</v>
      </c>
      <c r="J145" s="2">
        <f>TREND(Calibration!$A$2:$A$4,Calibration!$B$2:$B$4,C145)</f>
        <v>371.51949296218322</v>
      </c>
      <c r="K145" s="2">
        <f>TREND(Calibration!$A$2:$A$4,Calibration!$C$2:$C$4,E145)</f>
        <v>492.15398887420338</v>
      </c>
      <c r="L145" s="2">
        <f>TREND(Calibration!$A$2:$A$4,Calibration!$D$2:$D$4,G145)</f>
        <v>1163.3333333333333</v>
      </c>
    </row>
    <row r="146" spans="1:12" x14ac:dyDescent="0.25">
      <c r="A146">
        <v>720129</v>
      </c>
      <c r="B146">
        <v>15.52999973</v>
      </c>
      <c r="C146">
        <v>0.30864998999999999</v>
      </c>
      <c r="D146">
        <v>30.038999560000001</v>
      </c>
      <c r="E146">
        <v>0.25508001000000002</v>
      </c>
      <c r="F146">
        <v>37.028999329999998</v>
      </c>
      <c r="G146">
        <v>2.8539999999999999E-2</v>
      </c>
      <c r="H146">
        <v>960.41302489999998</v>
      </c>
      <c r="J146" s="2">
        <f>TREND(Calibration!$A$2:$A$4,Calibration!$B$2:$B$4,C146)</f>
        <v>362.74494462569555</v>
      </c>
      <c r="K146" s="2">
        <f>TREND(Calibration!$A$2:$A$4,Calibration!$C$2:$C$4,E146)</f>
        <v>489.98226120995491</v>
      </c>
      <c r="L146" s="2">
        <f>TREND(Calibration!$A$2:$A$4,Calibration!$D$2:$D$4,G146)</f>
        <v>1163.3333333333333</v>
      </c>
    </row>
    <row r="147" spans="1:12" x14ac:dyDescent="0.25">
      <c r="A147">
        <v>725110</v>
      </c>
      <c r="B147">
        <v>15.57800007</v>
      </c>
      <c r="C147">
        <v>0.30648999999999998</v>
      </c>
      <c r="D147">
        <v>30.033000950000002</v>
      </c>
      <c r="E147">
        <v>0.25475999999999999</v>
      </c>
      <c r="F147">
        <v>37.057998660000003</v>
      </c>
      <c r="G147">
        <v>0.11914</v>
      </c>
      <c r="H147">
        <v>-9.9000003020963285E+37</v>
      </c>
      <c r="J147" s="2">
        <f>TREND(Calibration!$A$2:$A$4,Calibration!$B$2:$B$4,C147)</f>
        <v>353.02558961327031</v>
      </c>
      <c r="K147" s="2">
        <f>TREND(Calibration!$A$2:$A$4,Calibration!$C$2:$C$4,E147)</f>
        <v>487.40809064237123</v>
      </c>
      <c r="L147" s="2">
        <f>TREND(Calibration!$A$2:$A$4,Calibration!$D$2:$D$4,G147)</f>
        <v>1163.3333333333333</v>
      </c>
    </row>
    <row r="148" spans="1:12" x14ac:dyDescent="0.25">
      <c r="A148">
        <v>730112</v>
      </c>
      <c r="B148">
        <v>15.49699974</v>
      </c>
      <c r="C148">
        <v>0.30903000000000003</v>
      </c>
      <c r="D148">
        <v>30.062000269999999</v>
      </c>
      <c r="E148">
        <v>0.25503000999999997</v>
      </c>
      <c r="F148">
        <v>37.013000490000003</v>
      </c>
      <c r="G148">
        <v>-0.14080999999999999</v>
      </c>
      <c r="H148">
        <v>522.68103026999995</v>
      </c>
      <c r="J148" s="2">
        <f>TREND(Calibration!$A$2:$A$4,Calibration!$B$2:$B$4,C148)</f>
        <v>364.45488406905974</v>
      </c>
      <c r="K148" s="2">
        <f>TREND(Calibration!$A$2:$A$4,Calibration!$C$2:$C$4,E148)</f>
        <v>489.5800596275692</v>
      </c>
      <c r="L148" s="2">
        <f>TREND(Calibration!$A$2:$A$4,Calibration!$D$2:$D$4,G148)</f>
        <v>1163.3333333333333</v>
      </c>
    </row>
    <row r="149" spans="1:12" x14ac:dyDescent="0.25">
      <c r="A149">
        <v>735094</v>
      </c>
      <c r="B149">
        <v>15.54599953</v>
      </c>
      <c r="C149">
        <v>0.30552000000000001</v>
      </c>
      <c r="D149">
        <v>30.033000950000002</v>
      </c>
      <c r="E149">
        <v>0.25503000999999997</v>
      </c>
      <c r="F149">
        <v>37.048000340000002</v>
      </c>
      <c r="G149">
        <v>0.11897000000000001</v>
      </c>
      <c r="H149">
        <v>-9.9000003020963285E+37</v>
      </c>
      <c r="J149" s="2">
        <f>TREND(Calibration!$A$2:$A$4,Calibration!$B$2:$B$4,C149)</f>
        <v>348.66085905338241</v>
      </c>
      <c r="K149" s="2">
        <f>TREND(Calibration!$A$2:$A$4,Calibration!$C$2:$C$4,E149)</f>
        <v>489.5800596275692</v>
      </c>
      <c r="L149" s="2">
        <f>TREND(Calibration!$A$2:$A$4,Calibration!$D$2:$D$4,G149)</f>
        <v>1163.3333333333333</v>
      </c>
    </row>
    <row r="150" spans="1:12" x14ac:dyDescent="0.25">
      <c r="A150">
        <v>740125</v>
      </c>
      <c r="B150">
        <v>15.585000040000001</v>
      </c>
      <c r="C150">
        <v>0.30648999999999998</v>
      </c>
      <c r="D150">
        <v>30.030000690000001</v>
      </c>
      <c r="E150">
        <v>0.25433001</v>
      </c>
      <c r="F150">
        <v>37.069999690000003</v>
      </c>
      <c r="G150">
        <v>-1.0300000000000001E-3</v>
      </c>
      <c r="H150">
        <v>23.875999449999998</v>
      </c>
      <c r="J150" s="2">
        <f>TREND(Calibration!$A$2:$A$4,Calibration!$B$2:$B$4,C150)</f>
        <v>353.02558961327031</v>
      </c>
      <c r="K150" s="2">
        <f>TREND(Calibration!$A$2:$A$4,Calibration!$C$2:$C$4,E150)</f>
        <v>483.94923747417329</v>
      </c>
      <c r="L150" s="2">
        <f>TREND(Calibration!$A$2:$A$4,Calibration!$D$2:$D$4,G150)</f>
        <v>1163.3333333333333</v>
      </c>
    </row>
    <row r="151" spans="1:12" x14ac:dyDescent="0.25">
      <c r="A151">
        <v>745088</v>
      </c>
      <c r="B151">
        <v>15.588000299999999</v>
      </c>
      <c r="C151">
        <v>0.31373000000000001</v>
      </c>
      <c r="D151">
        <v>30.05500031</v>
      </c>
      <c r="E151">
        <v>0.25448999</v>
      </c>
      <c r="F151">
        <v>37.020000459999999</v>
      </c>
      <c r="G151">
        <v>-0.12438</v>
      </c>
      <c r="H151">
        <v>714.20202637</v>
      </c>
      <c r="J151" s="2">
        <f>TREND(Calibration!$A$2:$A$4,Calibration!$B$2:$B$4,C151)</f>
        <v>385.60357853449659</v>
      </c>
      <c r="K151" s="2">
        <f>TREND(Calibration!$A$2:$A$4,Calibration!$C$2:$C$4,E151)</f>
        <v>485.23612165717373</v>
      </c>
      <c r="L151" s="2">
        <f>TREND(Calibration!$A$2:$A$4,Calibration!$D$2:$D$4,G151)</f>
        <v>1163.3333333333333</v>
      </c>
    </row>
    <row r="152" spans="1:12" x14ac:dyDescent="0.25">
      <c r="A152">
        <v>750088</v>
      </c>
      <c r="B152">
        <v>15.61699963</v>
      </c>
      <c r="C152">
        <v>0.31038000999999998</v>
      </c>
      <c r="D152">
        <v>30.05200005</v>
      </c>
      <c r="E152">
        <v>0.25411001</v>
      </c>
      <c r="F152">
        <v>37.028999329999998</v>
      </c>
      <c r="G152">
        <v>-0.21833</v>
      </c>
      <c r="H152">
        <v>-9.9000003020963285E+37</v>
      </c>
      <c r="J152" s="2">
        <f>TREND(Calibration!$A$2:$A$4,Calibration!$B$2:$B$4,C152)</f>
        <v>370.52955407231161</v>
      </c>
      <c r="K152" s="2">
        <f>TREND(Calibration!$A$2:$A$4,Calibration!$C$2:$C$4,E152)</f>
        <v>482.17955051167746</v>
      </c>
      <c r="L152" s="2">
        <f>TREND(Calibration!$A$2:$A$4,Calibration!$D$2:$D$4,G152)</f>
        <v>1163.3333333333333</v>
      </c>
    </row>
    <row r="153" spans="1:12" x14ac:dyDescent="0.25">
      <c r="A153">
        <v>755089</v>
      </c>
      <c r="B153">
        <v>15.6590004</v>
      </c>
      <c r="C153">
        <v>0.30810999999999999</v>
      </c>
      <c r="D153">
        <v>30.062000269999999</v>
      </c>
      <c r="E153">
        <v>0.25406000000000001</v>
      </c>
      <c r="F153">
        <v>37.04499817</v>
      </c>
      <c r="G153">
        <v>-0.16642999999999999</v>
      </c>
      <c r="H153">
        <v>298.49301147</v>
      </c>
      <c r="J153" s="2">
        <f>TREND(Calibration!$A$2:$A$4,Calibration!$B$2:$B$4,C153)</f>
        <v>360.31513962050599</v>
      </c>
      <c r="K153" s="2">
        <f>TREND(Calibration!$A$2:$A$4,Calibration!$C$2:$C$4,E153)</f>
        <v>481.77726848897555</v>
      </c>
      <c r="L153" s="2">
        <f>TREND(Calibration!$A$2:$A$4,Calibration!$D$2:$D$4,G153)</f>
        <v>1163.3333333333333</v>
      </c>
    </row>
    <row r="154" spans="1:12" x14ac:dyDescent="0.25">
      <c r="A154">
        <v>760116</v>
      </c>
      <c r="B154">
        <v>15.66899967</v>
      </c>
      <c r="C154">
        <v>0.31022</v>
      </c>
      <c r="D154">
        <v>30.038999560000001</v>
      </c>
      <c r="E154">
        <v>0.25442999999999999</v>
      </c>
      <c r="F154">
        <v>37.0359993</v>
      </c>
      <c r="G154">
        <v>-0.14438000000000001</v>
      </c>
      <c r="H154">
        <v>-9.9000003020963285E+37</v>
      </c>
      <c r="J154" s="2">
        <f>TREND(Calibration!$A$2:$A$4,Calibration!$B$2:$B$4,C154)</f>
        <v>369.80955351881926</v>
      </c>
      <c r="K154" s="2">
        <f>TREND(Calibration!$A$2:$A$4,Calibration!$C$2:$C$4,E154)</f>
        <v>484.75356019862761</v>
      </c>
      <c r="L154" s="2">
        <f>TREND(Calibration!$A$2:$A$4,Calibration!$D$2:$D$4,G154)</f>
        <v>1163.3333333333333</v>
      </c>
    </row>
    <row r="155" spans="1:12" x14ac:dyDescent="0.25">
      <c r="A155">
        <v>765089</v>
      </c>
      <c r="B155">
        <v>15.62699986</v>
      </c>
      <c r="C155">
        <v>0.30941001000000001</v>
      </c>
      <c r="D155">
        <v>30.086999890000001</v>
      </c>
      <c r="E155">
        <v>0.25442999999999999</v>
      </c>
      <c r="F155">
        <v>37.055000309999997</v>
      </c>
      <c r="G155">
        <v>-0.10145999999999999</v>
      </c>
      <c r="H155">
        <v>225.73599243000001</v>
      </c>
      <c r="J155" s="2">
        <f>TREND(Calibration!$A$2:$A$4,Calibration!$B$2:$B$4,C155)</f>
        <v>366.16482351242371</v>
      </c>
      <c r="K155" s="2">
        <f>TREND(Calibration!$A$2:$A$4,Calibration!$C$2:$C$4,E155)</f>
        <v>484.75356019862761</v>
      </c>
      <c r="L155" s="2">
        <f>TREND(Calibration!$A$2:$A$4,Calibration!$D$2:$D$4,G155)</f>
        <v>1163.3333333333333</v>
      </c>
    </row>
    <row r="156" spans="1:12" x14ac:dyDescent="0.25">
      <c r="A156">
        <v>770090</v>
      </c>
      <c r="B156">
        <v>15.64000034</v>
      </c>
      <c r="C156">
        <v>0.31606001</v>
      </c>
      <c r="D156">
        <v>30.05800056</v>
      </c>
      <c r="E156">
        <v>0.25437999</v>
      </c>
      <c r="F156">
        <v>37.028999329999998</v>
      </c>
      <c r="G156">
        <v>-0.18643001000000001</v>
      </c>
      <c r="H156">
        <v>54.147998809999997</v>
      </c>
      <c r="J156" s="2">
        <f>TREND(Calibration!$A$2:$A$4,Calibration!$B$2:$B$4,C156)</f>
        <v>396.08797631990365</v>
      </c>
      <c r="K156" s="2">
        <f>TREND(Calibration!$A$2:$A$4,Calibration!$C$2:$C$4,E156)</f>
        <v>484.3512781759257</v>
      </c>
      <c r="L156" s="2">
        <f>TREND(Calibration!$A$2:$A$4,Calibration!$D$2:$D$4,G156)</f>
        <v>1163.3333333333333</v>
      </c>
    </row>
    <row r="157" spans="1:12" x14ac:dyDescent="0.25">
      <c r="A157">
        <v>775088</v>
      </c>
      <c r="B157">
        <v>15.585000040000001</v>
      </c>
      <c r="C157">
        <v>0.31497999999999998</v>
      </c>
      <c r="D157">
        <v>30.062000269999999</v>
      </c>
      <c r="E157">
        <v>0.25470999</v>
      </c>
      <c r="F157">
        <v>37.006999970000003</v>
      </c>
      <c r="G157">
        <v>-0.13195001000000001</v>
      </c>
      <c r="H157">
        <v>29.899000170000001</v>
      </c>
      <c r="J157" s="2">
        <f>TREND(Calibration!$A$2:$A$4,Calibration!$B$2:$B$4,C157)</f>
        <v>391.22823131785731</v>
      </c>
      <c r="K157" s="2">
        <f>TREND(Calibration!$A$2:$A$4,Calibration!$C$2:$C$4,E157)</f>
        <v>487.00580861966932</v>
      </c>
      <c r="L157" s="2">
        <f>TREND(Calibration!$A$2:$A$4,Calibration!$D$2:$D$4,G157)</f>
        <v>1163.3333333333333</v>
      </c>
    </row>
    <row r="158" spans="1:12" x14ac:dyDescent="0.25">
      <c r="A158">
        <v>780102</v>
      </c>
      <c r="B158">
        <v>15.61699963</v>
      </c>
      <c r="C158">
        <v>0.31022</v>
      </c>
      <c r="D158">
        <v>30.017000199999998</v>
      </c>
      <c r="E158">
        <v>0.25470999</v>
      </c>
      <c r="F158">
        <v>37.061000819999997</v>
      </c>
      <c r="G158">
        <v>4.5510000000000002E-2</v>
      </c>
      <c r="H158">
        <v>-9.9000003020963285E+37</v>
      </c>
      <c r="J158" s="2">
        <f>TREND(Calibration!$A$2:$A$4,Calibration!$B$2:$B$4,C158)</f>
        <v>369.80955351881926</v>
      </c>
      <c r="K158" s="2">
        <f>TREND(Calibration!$A$2:$A$4,Calibration!$C$2:$C$4,E158)</f>
        <v>487.00580861966932</v>
      </c>
      <c r="L158" s="2">
        <f>TREND(Calibration!$A$2:$A$4,Calibration!$D$2:$D$4,G158)</f>
        <v>1163.3333333333333</v>
      </c>
    </row>
    <row r="159" spans="1:12" x14ac:dyDescent="0.25">
      <c r="A159">
        <v>785116</v>
      </c>
      <c r="B159">
        <v>15.60400009</v>
      </c>
      <c r="C159">
        <v>0.31145999000000002</v>
      </c>
      <c r="D159">
        <v>30.01300049</v>
      </c>
      <c r="E159">
        <v>0.25475999999999999</v>
      </c>
      <c r="F159">
        <v>37.085998539999999</v>
      </c>
      <c r="G159">
        <v>6.8699999999999997E-2</v>
      </c>
      <c r="H159">
        <v>-9.9000003020963285E+37</v>
      </c>
      <c r="J159" s="2">
        <f>TREND(Calibration!$A$2:$A$4,Calibration!$B$2:$B$4,C159)</f>
        <v>375.38916408269097</v>
      </c>
      <c r="K159" s="2">
        <f>TREND(Calibration!$A$2:$A$4,Calibration!$C$2:$C$4,E159)</f>
        <v>487.40809064237123</v>
      </c>
      <c r="L159" s="2">
        <f>TREND(Calibration!$A$2:$A$4,Calibration!$D$2:$D$4,G159)</f>
        <v>1163.3333333333333</v>
      </c>
    </row>
    <row r="160" spans="1:12" x14ac:dyDescent="0.25">
      <c r="A160">
        <v>790100</v>
      </c>
      <c r="B160">
        <v>15.5909996</v>
      </c>
      <c r="C160">
        <v>0.31341001000000002</v>
      </c>
      <c r="D160">
        <v>30.010000229999999</v>
      </c>
      <c r="E160">
        <v>0.25470999</v>
      </c>
      <c r="F160">
        <v>37.057998660000003</v>
      </c>
      <c r="G160">
        <v>0.21114000999999999</v>
      </c>
      <c r="H160">
        <v>299.91699218999997</v>
      </c>
      <c r="J160" s="2">
        <f>TREND(Calibration!$A$2:$A$4,Calibration!$B$2:$B$4,C160)</f>
        <v>384.16371241917864</v>
      </c>
      <c r="K160" s="2">
        <f>TREND(Calibration!$A$2:$A$4,Calibration!$C$2:$C$4,E160)</f>
        <v>487.00580861966932</v>
      </c>
      <c r="L160" s="2">
        <f>TREND(Calibration!$A$2:$A$4,Calibration!$D$2:$D$4,G160)</f>
        <v>1163.3333333333333</v>
      </c>
    </row>
    <row r="161" spans="1:12" x14ac:dyDescent="0.25">
      <c r="A161">
        <v>795088</v>
      </c>
      <c r="B161">
        <v>15.588000299999999</v>
      </c>
      <c r="C161">
        <v>0.31060000999999998</v>
      </c>
      <c r="D161">
        <v>30.033000950000002</v>
      </c>
      <c r="E161">
        <v>0.25508001000000002</v>
      </c>
      <c r="F161">
        <v>37.057998660000003</v>
      </c>
      <c r="G161">
        <v>0.10849</v>
      </c>
      <c r="H161">
        <v>-9.9000003020963285E+37</v>
      </c>
      <c r="J161" s="2">
        <f>TREND(Calibration!$A$2:$A$4,Calibration!$B$2:$B$4,C161)</f>
        <v>371.51949296218322</v>
      </c>
      <c r="K161" s="2">
        <f>TREND(Calibration!$A$2:$A$4,Calibration!$C$2:$C$4,E161)</f>
        <v>489.98226120995491</v>
      </c>
      <c r="L161" s="2">
        <f>TREND(Calibration!$A$2:$A$4,Calibration!$D$2:$D$4,G161)</f>
        <v>1163.3333333333333</v>
      </c>
    </row>
    <row r="162" spans="1:12" x14ac:dyDescent="0.25">
      <c r="A162">
        <v>800097</v>
      </c>
      <c r="B162">
        <v>15.54599953</v>
      </c>
      <c r="C162">
        <v>0.31091999999999997</v>
      </c>
      <c r="D162">
        <v>30.086999890000001</v>
      </c>
      <c r="E162">
        <v>0.25497999999999998</v>
      </c>
      <c r="F162">
        <v>37.022998809999997</v>
      </c>
      <c r="G162">
        <v>-2.5839999999999998E-2</v>
      </c>
      <c r="H162">
        <v>1179.35900879</v>
      </c>
      <c r="J162" s="2">
        <f>TREND(Calibration!$A$2:$A$4,Calibration!$B$2:$B$4,C162)</f>
        <v>372.95935907750118</v>
      </c>
      <c r="K162" s="2">
        <f>TREND(Calibration!$A$2:$A$4,Calibration!$C$2:$C$4,E162)</f>
        <v>489.17777760486729</v>
      </c>
      <c r="L162" s="2">
        <f>TREND(Calibration!$A$2:$A$4,Calibration!$D$2:$D$4,G162)</f>
        <v>1163.3333333333333</v>
      </c>
    </row>
    <row r="163" spans="1:12" x14ac:dyDescent="0.25">
      <c r="A163">
        <v>805089</v>
      </c>
      <c r="B163">
        <v>15.5909996</v>
      </c>
      <c r="C163">
        <v>0.31286999999999998</v>
      </c>
      <c r="D163">
        <v>30.065000529999999</v>
      </c>
      <c r="E163">
        <v>0.25508001000000002</v>
      </c>
      <c r="F163">
        <v>37.055000309999997</v>
      </c>
      <c r="G163">
        <v>6.2759999999999996E-2</v>
      </c>
      <c r="H163">
        <v>-5.4369997999999997</v>
      </c>
      <c r="J163" s="2">
        <f>TREND(Calibration!$A$2:$A$4,Calibration!$B$2:$B$4,C163)</f>
        <v>381.73381741954427</v>
      </c>
      <c r="K163" s="2">
        <f>TREND(Calibration!$A$2:$A$4,Calibration!$C$2:$C$4,E163)</f>
        <v>489.98226120995491</v>
      </c>
      <c r="L163" s="2">
        <f>TREND(Calibration!$A$2:$A$4,Calibration!$D$2:$D$4,G163)</f>
        <v>1163.3333333333333</v>
      </c>
    </row>
    <row r="164" spans="1:12" x14ac:dyDescent="0.25">
      <c r="A164">
        <v>810093</v>
      </c>
      <c r="B164">
        <v>15.614000320000001</v>
      </c>
      <c r="C164">
        <v>0.30914000000000003</v>
      </c>
      <c r="D164">
        <v>30.05500031</v>
      </c>
      <c r="E164">
        <v>0.25534999000000003</v>
      </c>
      <c r="F164">
        <v>37.069999690000003</v>
      </c>
      <c r="G164">
        <v>0.13913998999999999</v>
      </c>
      <c r="H164">
        <v>-9.9000003020963285E+37</v>
      </c>
      <c r="J164" s="2">
        <f>TREND(Calibration!$A$2:$A$4,Calibration!$B$2:$B$4,C164)</f>
        <v>364.94985351399555</v>
      </c>
      <c r="K164" s="2">
        <f>TREND(Calibration!$A$2:$A$4,Calibration!$C$2:$C$4,E164)</f>
        <v>492.15398887420338</v>
      </c>
      <c r="L164" s="2">
        <f>TREND(Calibration!$A$2:$A$4,Calibration!$D$2:$D$4,G164)</f>
        <v>1163.3333333333333</v>
      </c>
    </row>
    <row r="165" spans="1:12" x14ac:dyDescent="0.25">
      <c r="A165">
        <v>815100</v>
      </c>
      <c r="B165">
        <v>15.61699963</v>
      </c>
      <c r="C165">
        <v>0.31053998999999999</v>
      </c>
      <c r="D165">
        <v>30.033000950000002</v>
      </c>
      <c r="E165">
        <v>0.25534999000000003</v>
      </c>
      <c r="F165">
        <v>37.048000340000002</v>
      </c>
      <c r="G165">
        <v>0.18508000999999999</v>
      </c>
      <c r="H165">
        <v>112.26200104</v>
      </c>
      <c r="J165" s="2">
        <f>TREND(Calibration!$A$2:$A$4,Calibration!$B$2:$B$4,C165)</f>
        <v>371.24941963413721</v>
      </c>
      <c r="K165" s="2">
        <f>TREND(Calibration!$A$2:$A$4,Calibration!$C$2:$C$4,E165)</f>
        <v>492.15398887420338</v>
      </c>
      <c r="L165" s="2">
        <f>TREND(Calibration!$A$2:$A$4,Calibration!$D$2:$D$4,G165)</f>
        <v>1163.3333333333333</v>
      </c>
    </row>
    <row r="166" spans="1:12" x14ac:dyDescent="0.25">
      <c r="A166">
        <v>820124</v>
      </c>
      <c r="B166">
        <v>15.62699986</v>
      </c>
      <c r="C166">
        <v>0.30930001000000001</v>
      </c>
      <c r="D166">
        <v>30.030000690000001</v>
      </c>
      <c r="E166">
        <v>0.25503000999999997</v>
      </c>
      <c r="F166">
        <v>37.039001460000001</v>
      </c>
      <c r="G166">
        <v>-5.4099999999999999E-3</v>
      </c>
      <c r="H166">
        <v>-78.397003170000005</v>
      </c>
      <c r="J166" s="2">
        <f>TREND(Calibration!$A$2:$A$4,Calibration!$B$2:$B$4,C166)</f>
        <v>365.6698540674879</v>
      </c>
      <c r="K166" s="2">
        <f>TREND(Calibration!$A$2:$A$4,Calibration!$C$2:$C$4,E166)</f>
        <v>489.5800596275692</v>
      </c>
      <c r="L166" s="2">
        <f>TREND(Calibration!$A$2:$A$4,Calibration!$D$2:$D$4,G166)</f>
        <v>1163.3333333333333</v>
      </c>
    </row>
    <row r="167" spans="1:12" x14ac:dyDescent="0.25">
      <c r="A167">
        <v>825117</v>
      </c>
      <c r="B167">
        <v>15.623999599999999</v>
      </c>
      <c r="C167">
        <v>0.30930001000000001</v>
      </c>
      <c r="D167">
        <v>30.09399986</v>
      </c>
      <c r="E167">
        <v>0.25503000999999997</v>
      </c>
      <c r="F167">
        <v>37.020000459999999</v>
      </c>
      <c r="G167">
        <v>4.6109999999999998E-2</v>
      </c>
      <c r="H167">
        <v>477.05599976000002</v>
      </c>
      <c r="J167" s="2">
        <f>TREND(Calibration!$A$2:$A$4,Calibration!$B$2:$B$4,C167)</f>
        <v>365.6698540674879</v>
      </c>
      <c r="K167" s="2">
        <f>TREND(Calibration!$A$2:$A$4,Calibration!$C$2:$C$4,E167)</f>
        <v>489.5800596275692</v>
      </c>
      <c r="L167" s="2">
        <f>TREND(Calibration!$A$2:$A$4,Calibration!$D$2:$D$4,G167)</f>
        <v>1163.3333333333333</v>
      </c>
    </row>
    <row r="168" spans="1:12" x14ac:dyDescent="0.25">
      <c r="A168">
        <v>830098</v>
      </c>
      <c r="B168">
        <v>15.678999900000001</v>
      </c>
      <c r="C168">
        <v>0.31022</v>
      </c>
      <c r="D168">
        <v>30.080999370000001</v>
      </c>
      <c r="E168">
        <v>0.25534999000000003</v>
      </c>
      <c r="F168">
        <v>37.028999329999998</v>
      </c>
      <c r="G168">
        <v>0.15615999999999999</v>
      </c>
      <c r="H168">
        <v>-9.9000003020963285E+37</v>
      </c>
      <c r="J168" s="2">
        <f>TREND(Calibration!$A$2:$A$4,Calibration!$B$2:$B$4,C168)</f>
        <v>369.80955351881926</v>
      </c>
      <c r="K168" s="2">
        <f>TREND(Calibration!$A$2:$A$4,Calibration!$C$2:$C$4,E168)</f>
        <v>492.15398887420338</v>
      </c>
      <c r="L168" s="2">
        <f>TREND(Calibration!$A$2:$A$4,Calibration!$D$2:$D$4,G168)</f>
        <v>1163.3333333333333</v>
      </c>
    </row>
    <row r="169" spans="1:12" x14ac:dyDescent="0.25">
      <c r="A169">
        <v>835125</v>
      </c>
      <c r="B169">
        <v>15.649999619999999</v>
      </c>
      <c r="C169">
        <v>0.31367999000000002</v>
      </c>
      <c r="D169">
        <v>30.065000529999999</v>
      </c>
      <c r="E169">
        <v>0.25508001000000002</v>
      </c>
      <c r="F169">
        <v>37.057998660000003</v>
      </c>
      <c r="G169">
        <v>-5.1889999999999999E-2</v>
      </c>
      <c r="H169">
        <v>887.11401366999996</v>
      </c>
      <c r="J169" s="2">
        <f>TREND(Calibration!$A$2:$A$4,Calibration!$B$2:$B$4,C169)</f>
        <v>385.37854742594004</v>
      </c>
      <c r="K169" s="2">
        <f>TREND(Calibration!$A$2:$A$4,Calibration!$C$2:$C$4,E169)</f>
        <v>489.98226120995491</v>
      </c>
      <c r="L169" s="2">
        <f>TREND(Calibration!$A$2:$A$4,Calibration!$D$2:$D$4,G169)</f>
        <v>1163.3333333333333</v>
      </c>
    </row>
    <row r="170" spans="1:12" x14ac:dyDescent="0.25">
      <c r="A170">
        <v>840100</v>
      </c>
      <c r="B170">
        <v>15.68900013</v>
      </c>
      <c r="C170">
        <v>0.31600001</v>
      </c>
      <c r="D170">
        <v>30.04899979</v>
      </c>
      <c r="E170">
        <v>0.25497999999999998</v>
      </c>
      <c r="F170">
        <v>37.028999329999998</v>
      </c>
      <c r="G170">
        <v>0.10611</v>
      </c>
      <c r="H170">
        <v>-9.9000003020963285E+37</v>
      </c>
      <c r="J170" s="2">
        <f>TREND(Calibration!$A$2:$A$4,Calibration!$B$2:$B$4,C170)</f>
        <v>395.81799298630222</v>
      </c>
      <c r="K170" s="2">
        <f>TREND(Calibration!$A$2:$A$4,Calibration!$C$2:$C$4,E170)</f>
        <v>489.17777760486729</v>
      </c>
      <c r="L170" s="2">
        <f>TREND(Calibration!$A$2:$A$4,Calibration!$D$2:$D$4,G170)</f>
        <v>1163.3333333333333</v>
      </c>
    </row>
    <row r="171" spans="1:12" x14ac:dyDescent="0.25">
      <c r="A171">
        <v>845094</v>
      </c>
      <c r="B171">
        <v>15.69799995</v>
      </c>
      <c r="C171">
        <v>0.31437999</v>
      </c>
      <c r="D171">
        <v>30.033000950000002</v>
      </c>
      <c r="E171">
        <v>0.25464999999999999</v>
      </c>
      <c r="F171">
        <v>37.085998539999999</v>
      </c>
      <c r="G171">
        <v>0.12081</v>
      </c>
      <c r="H171">
        <v>-9.9000003020963285E+37</v>
      </c>
      <c r="J171" s="2">
        <f>TREND(Calibration!$A$2:$A$4,Calibration!$B$2:$B$4,C171)</f>
        <v>388.52835298462196</v>
      </c>
      <c r="K171" s="2">
        <f>TREND(Calibration!$A$2:$A$4,Calibration!$C$2:$C$4,E171)</f>
        <v>486.52324716112321</v>
      </c>
      <c r="L171" s="2">
        <f>TREND(Calibration!$A$2:$A$4,Calibration!$D$2:$D$4,G171)</f>
        <v>1163.3333333333333</v>
      </c>
    </row>
    <row r="172" spans="1:12" x14ac:dyDescent="0.25">
      <c r="A172">
        <v>850115</v>
      </c>
      <c r="B172">
        <v>15.649999619999999</v>
      </c>
      <c r="C172">
        <v>0.31248999</v>
      </c>
      <c r="D172">
        <v>30.07799911</v>
      </c>
      <c r="E172">
        <v>0.25540998999999998</v>
      </c>
      <c r="F172">
        <v>37.041999820000001</v>
      </c>
      <c r="G172">
        <v>7.4490000000000001E-2</v>
      </c>
      <c r="H172">
        <v>817.72998046999999</v>
      </c>
      <c r="J172" s="2">
        <f>TREND(Calibration!$A$2:$A$4,Calibration!$B$2:$B$4,C172)</f>
        <v>380.0238779761803</v>
      </c>
      <c r="K172" s="2">
        <f>TREND(Calibration!$A$2:$A$4,Calibration!$C$2:$C$4,E172)</f>
        <v>492.63663077306524</v>
      </c>
      <c r="L172" s="2">
        <f>TREND(Calibration!$A$2:$A$4,Calibration!$D$2:$D$4,G172)</f>
        <v>1163.3333333333333</v>
      </c>
    </row>
    <row r="173" spans="1:12" x14ac:dyDescent="0.25">
      <c r="A173">
        <v>855088</v>
      </c>
      <c r="B173">
        <v>15.678999900000001</v>
      </c>
      <c r="C173">
        <v>0.31280999999999998</v>
      </c>
      <c r="D173">
        <v>30.080999370000001</v>
      </c>
      <c r="E173">
        <v>0.25534999000000003</v>
      </c>
      <c r="F173">
        <v>37.020000459999999</v>
      </c>
      <c r="G173">
        <v>-2.0109999999999999E-2</v>
      </c>
      <c r="H173">
        <v>559.09698486000002</v>
      </c>
      <c r="J173" s="2">
        <f>TREND(Calibration!$A$2:$A$4,Calibration!$B$2:$B$4,C173)</f>
        <v>381.46383408594284</v>
      </c>
      <c r="K173" s="2">
        <f>TREND(Calibration!$A$2:$A$4,Calibration!$C$2:$C$4,E173)</f>
        <v>492.15398887420338</v>
      </c>
      <c r="L173" s="2">
        <f>TREND(Calibration!$A$2:$A$4,Calibration!$D$2:$D$4,G173)</f>
        <v>1163.3333333333333</v>
      </c>
    </row>
    <row r="174" spans="1:12" x14ac:dyDescent="0.25">
      <c r="A174">
        <v>860163</v>
      </c>
      <c r="B174">
        <v>15.74699974</v>
      </c>
      <c r="C174">
        <v>0.31145999000000002</v>
      </c>
      <c r="D174">
        <v>30.041999820000001</v>
      </c>
      <c r="E174">
        <v>0.25600001</v>
      </c>
      <c r="F174">
        <v>37.069999690000003</v>
      </c>
      <c r="G174">
        <v>7.4160000000000004E-2</v>
      </c>
      <c r="H174">
        <v>-9.9000003020963285E+37</v>
      </c>
      <c r="J174" s="2">
        <f>TREND(Calibration!$A$2:$A$4,Calibration!$B$2:$B$4,C174)</f>
        <v>375.38916408269097</v>
      </c>
      <c r="K174" s="2">
        <f>TREND(Calibration!$A$2:$A$4,Calibration!$C$2:$C$4,E174)</f>
        <v>497.38277032584642</v>
      </c>
      <c r="L174" s="2">
        <f>TREND(Calibration!$A$2:$A$4,Calibration!$D$2:$D$4,G174)</f>
        <v>1163.3333333333333</v>
      </c>
    </row>
    <row r="175" spans="1:12" x14ac:dyDescent="0.25">
      <c r="A175">
        <v>865113</v>
      </c>
      <c r="B175">
        <v>15.756999970000001</v>
      </c>
      <c r="C175">
        <v>0.30832999999999999</v>
      </c>
      <c r="D175">
        <v>30.065000529999999</v>
      </c>
      <c r="E175">
        <v>0.25540998999999998</v>
      </c>
      <c r="F175">
        <v>37.055000309999997</v>
      </c>
      <c r="G175">
        <v>4.9079999999999999E-2</v>
      </c>
      <c r="H175">
        <v>-9.9000003020963285E+37</v>
      </c>
      <c r="J175" s="2">
        <f>TREND(Calibration!$A$2:$A$4,Calibration!$B$2:$B$4,C175)</f>
        <v>361.3050785103776</v>
      </c>
      <c r="K175" s="2">
        <f>TREND(Calibration!$A$2:$A$4,Calibration!$C$2:$C$4,E175)</f>
        <v>492.63663077306524</v>
      </c>
      <c r="L175" s="2">
        <f>TREND(Calibration!$A$2:$A$4,Calibration!$D$2:$D$4,G175)</f>
        <v>1163.3333333333333</v>
      </c>
    </row>
    <row r="176" spans="1:12" x14ac:dyDescent="0.25">
      <c r="A176">
        <v>870090</v>
      </c>
      <c r="B176">
        <v>15.708000180000001</v>
      </c>
      <c r="C176">
        <v>0.30860000999999998</v>
      </c>
      <c r="D176">
        <v>30.07799911</v>
      </c>
      <c r="E176">
        <v>0.25534999000000003</v>
      </c>
      <c r="F176">
        <v>37.04499817</v>
      </c>
      <c r="G176">
        <v>-9.2160000000000006E-2</v>
      </c>
      <c r="H176">
        <v>646.03497314000003</v>
      </c>
      <c r="J176" s="2">
        <f>TREND(Calibration!$A$2:$A$4,Calibration!$B$2:$B$4,C176)</f>
        <v>362.52004850880576</v>
      </c>
      <c r="K176" s="2">
        <f>TREND(Calibration!$A$2:$A$4,Calibration!$C$2:$C$4,E176)</f>
        <v>492.15398887420338</v>
      </c>
      <c r="L176" s="2">
        <f>TREND(Calibration!$A$2:$A$4,Calibration!$D$2:$D$4,G176)</f>
        <v>1163.3333333333333</v>
      </c>
    </row>
    <row r="177" spans="1:12" x14ac:dyDescent="0.25">
      <c r="A177">
        <v>875090</v>
      </c>
      <c r="B177">
        <v>15.704999920000001</v>
      </c>
      <c r="C177">
        <v>0.31406000000000001</v>
      </c>
      <c r="D177">
        <v>30.062000269999999</v>
      </c>
      <c r="E177">
        <v>0.25562000000000001</v>
      </c>
      <c r="F177">
        <v>37.04499817</v>
      </c>
      <c r="G177">
        <v>-0.13053999999999999</v>
      </c>
      <c r="H177">
        <v>-123.66200256</v>
      </c>
      <c r="J177" s="2">
        <f>TREND(Calibration!$A$2:$A$4,Calibration!$B$2:$B$4,C177)</f>
        <v>387.08848686930378</v>
      </c>
      <c r="K177" s="2">
        <f>TREND(Calibration!$A$2:$A$4,Calibration!$C$2:$C$4,E177)</f>
        <v>494.32595785940089</v>
      </c>
      <c r="L177" s="2">
        <f>TREND(Calibration!$A$2:$A$4,Calibration!$D$2:$D$4,G177)</f>
        <v>1163.3333333333333</v>
      </c>
    </row>
    <row r="178" spans="1:12" x14ac:dyDescent="0.25">
      <c r="A178">
        <v>880089</v>
      </c>
      <c r="B178">
        <v>15.730999949999999</v>
      </c>
      <c r="C178">
        <v>0.31433000999999999</v>
      </c>
      <c r="D178">
        <v>30.05500031</v>
      </c>
      <c r="E178">
        <v>0.25600001</v>
      </c>
      <c r="F178">
        <v>37.0320015</v>
      </c>
      <c r="G178">
        <v>-0.14341000000000001</v>
      </c>
      <c r="H178">
        <v>-69.36699677</v>
      </c>
      <c r="J178" s="2">
        <f>TREND(Calibration!$A$2:$A$4,Calibration!$B$2:$B$4,C178)</f>
        <v>388.30345686773194</v>
      </c>
      <c r="K178" s="2">
        <f>TREND(Calibration!$A$2:$A$4,Calibration!$C$2:$C$4,E178)</f>
        <v>497.38277032584642</v>
      </c>
      <c r="L178" s="2">
        <f>TREND(Calibration!$A$2:$A$4,Calibration!$D$2:$D$4,G178)</f>
        <v>1163.3333333333333</v>
      </c>
    </row>
    <row r="179" spans="1:12" x14ac:dyDescent="0.25">
      <c r="A179">
        <v>885088</v>
      </c>
      <c r="B179">
        <v>15.68900013</v>
      </c>
      <c r="C179">
        <v>0.31248999</v>
      </c>
      <c r="D179">
        <v>30.097000120000001</v>
      </c>
      <c r="E179">
        <v>0.25606000000000001</v>
      </c>
      <c r="F179">
        <v>37.026000979999999</v>
      </c>
      <c r="G179">
        <v>-0.17362</v>
      </c>
      <c r="H179">
        <v>183.85499573000001</v>
      </c>
      <c r="J179" s="2">
        <f>TREND(Calibration!$A$2:$A$4,Calibration!$B$2:$B$4,C179)</f>
        <v>380.0238779761803</v>
      </c>
      <c r="K179" s="2">
        <f>TREND(Calibration!$A$2:$A$4,Calibration!$C$2:$C$4,E179)</f>
        <v>497.86533178439254</v>
      </c>
      <c r="L179" s="2">
        <f>TREND(Calibration!$A$2:$A$4,Calibration!$D$2:$D$4,G179)</f>
        <v>1163.3333333333333</v>
      </c>
    </row>
    <row r="180" spans="1:12" x14ac:dyDescent="0.25">
      <c r="A180">
        <v>890112</v>
      </c>
      <c r="B180">
        <v>15.70199966</v>
      </c>
      <c r="C180">
        <v>0.31156999000000002</v>
      </c>
      <c r="D180">
        <v>30.065000529999999</v>
      </c>
      <c r="E180">
        <v>0.25573000000000001</v>
      </c>
      <c r="F180">
        <v>37.0359993</v>
      </c>
      <c r="G180">
        <v>6.0109999999999997E-2</v>
      </c>
      <c r="H180">
        <v>-9.9000003020963285E+37</v>
      </c>
      <c r="J180" s="2">
        <f>TREND(Calibration!$A$2:$A$4,Calibration!$B$2:$B$4,C180)</f>
        <v>375.88413352762677</v>
      </c>
      <c r="K180" s="2">
        <f>TREND(Calibration!$A$2:$A$4,Calibration!$C$2:$C$4,E180)</f>
        <v>495.21080134064891</v>
      </c>
      <c r="L180" s="2">
        <f>TREND(Calibration!$A$2:$A$4,Calibration!$D$2:$D$4,G180)</f>
        <v>1163.3333333333333</v>
      </c>
    </row>
    <row r="181" spans="1:12" x14ac:dyDescent="0.25">
      <c r="A181">
        <v>895101</v>
      </c>
      <c r="B181">
        <v>15.630000109999999</v>
      </c>
      <c r="C181">
        <v>0.31184000000000001</v>
      </c>
      <c r="D181">
        <v>30.068000789999999</v>
      </c>
      <c r="E181">
        <v>0.25540998999999998</v>
      </c>
      <c r="F181">
        <v>37.061000819999997</v>
      </c>
      <c r="G181">
        <v>-8.9410000000000003E-2</v>
      </c>
      <c r="H181">
        <v>685.78198241999996</v>
      </c>
      <c r="J181" s="2">
        <f>TREND(Calibration!$A$2:$A$4,Calibration!$B$2:$B$4,C181)</f>
        <v>377.09910352605493</v>
      </c>
      <c r="K181" s="2">
        <f>TREND(Calibration!$A$2:$A$4,Calibration!$C$2:$C$4,E181)</f>
        <v>492.63663077306524</v>
      </c>
      <c r="L181" s="2">
        <f>TREND(Calibration!$A$2:$A$4,Calibration!$D$2:$D$4,G181)</f>
        <v>1163.3333333333333</v>
      </c>
    </row>
    <row r="182" spans="1:12" x14ac:dyDescent="0.25">
      <c r="A182">
        <v>900116</v>
      </c>
      <c r="B182">
        <v>15.630000109999999</v>
      </c>
      <c r="C182">
        <v>0.31244000999999999</v>
      </c>
      <c r="D182">
        <v>30.09399986</v>
      </c>
      <c r="E182">
        <v>0.25529998999999998</v>
      </c>
      <c r="F182">
        <v>37.020000459999999</v>
      </c>
      <c r="G182">
        <v>-0.17821999999999999</v>
      </c>
      <c r="H182">
        <v>-9.9000003020963285E+37</v>
      </c>
      <c r="J182" s="2">
        <f>TREND(Calibration!$A$2:$A$4,Calibration!$B$2:$B$4,C182)</f>
        <v>379.79898185929028</v>
      </c>
      <c r="K182" s="2">
        <f>TREND(Calibration!$A$2:$A$4,Calibration!$C$2:$C$4,E182)</f>
        <v>491.75178729181721</v>
      </c>
      <c r="L182" s="2">
        <f>TREND(Calibration!$A$2:$A$4,Calibration!$D$2:$D$4,G182)</f>
        <v>1163.3333333333333</v>
      </c>
    </row>
    <row r="183" spans="1:12" x14ac:dyDescent="0.25">
      <c r="A183">
        <v>905088</v>
      </c>
      <c r="B183">
        <v>15.63700008</v>
      </c>
      <c r="C183">
        <v>0.31222000999999999</v>
      </c>
      <c r="D183">
        <v>30.118999479999999</v>
      </c>
      <c r="E183">
        <v>0.25540998999999998</v>
      </c>
      <c r="F183">
        <v>37.000999450000002</v>
      </c>
      <c r="G183">
        <v>-0.2233</v>
      </c>
      <c r="H183">
        <v>201.47599792</v>
      </c>
      <c r="J183" s="2">
        <f>TREND(Calibration!$A$2:$A$4,Calibration!$B$2:$B$4,C183)</f>
        <v>378.8090429694189</v>
      </c>
      <c r="K183" s="2">
        <f>TREND(Calibration!$A$2:$A$4,Calibration!$C$2:$C$4,E183)</f>
        <v>492.63663077306524</v>
      </c>
      <c r="L183" s="2">
        <f>TREND(Calibration!$A$2:$A$4,Calibration!$D$2:$D$4,G183)</f>
        <v>1163.3333333333333</v>
      </c>
    </row>
    <row r="184" spans="1:12" x14ac:dyDescent="0.25">
      <c r="A184">
        <v>910089</v>
      </c>
      <c r="B184">
        <v>15.64299965</v>
      </c>
      <c r="C184">
        <v>0.31060000999999998</v>
      </c>
      <c r="D184">
        <v>30.103000640000001</v>
      </c>
      <c r="E184">
        <v>0.25540998999999998</v>
      </c>
      <c r="F184">
        <v>37.020000459999999</v>
      </c>
      <c r="G184">
        <v>-0.20476</v>
      </c>
      <c r="H184">
        <v>-9.9000003020963285E+37</v>
      </c>
      <c r="J184" s="2">
        <f>TREND(Calibration!$A$2:$A$4,Calibration!$B$2:$B$4,C184)</f>
        <v>371.51949296218322</v>
      </c>
      <c r="K184" s="2">
        <f>TREND(Calibration!$A$2:$A$4,Calibration!$C$2:$C$4,E184)</f>
        <v>492.63663077306524</v>
      </c>
      <c r="L184" s="2">
        <f>TREND(Calibration!$A$2:$A$4,Calibration!$D$2:$D$4,G184)</f>
        <v>1163.3333333333333</v>
      </c>
    </row>
    <row r="185" spans="1:12" x14ac:dyDescent="0.25">
      <c r="A185">
        <v>915103</v>
      </c>
      <c r="B185">
        <v>15.704999920000001</v>
      </c>
      <c r="C185">
        <v>0.30654000999999997</v>
      </c>
      <c r="D185">
        <v>30.05800056</v>
      </c>
      <c r="E185">
        <v>0.25534999000000003</v>
      </c>
      <c r="F185">
        <v>37.04499817</v>
      </c>
      <c r="G185">
        <v>7.6329999999999995E-2</v>
      </c>
      <c r="H185">
        <v>-9.9000003020963285E+37</v>
      </c>
      <c r="J185" s="2">
        <f>TREND(Calibration!$A$2:$A$4,Calibration!$B$2:$B$4,C185)</f>
        <v>353.25062072182686</v>
      </c>
      <c r="K185" s="2">
        <f>TREND(Calibration!$A$2:$A$4,Calibration!$C$2:$C$4,E185)</f>
        <v>492.15398887420338</v>
      </c>
      <c r="L185" s="2">
        <f>TREND(Calibration!$A$2:$A$4,Calibration!$D$2:$D$4,G185)</f>
        <v>1163.3333333333333</v>
      </c>
    </row>
    <row r="186" spans="1:12" x14ac:dyDescent="0.25">
      <c r="A186">
        <v>920141</v>
      </c>
      <c r="B186">
        <v>15.69200039</v>
      </c>
      <c r="C186">
        <v>0.31145999000000002</v>
      </c>
      <c r="D186">
        <v>30.090000150000002</v>
      </c>
      <c r="E186">
        <v>0.25562000000000001</v>
      </c>
      <c r="F186">
        <v>37.028999329999998</v>
      </c>
      <c r="G186">
        <v>-7.9240000000000005E-2</v>
      </c>
      <c r="H186">
        <v>873.91400146000001</v>
      </c>
      <c r="J186" s="2">
        <f>TREND(Calibration!$A$2:$A$4,Calibration!$B$2:$B$4,C186)</f>
        <v>375.38916408269097</v>
      </c>
      <c r="K186" s="2">
        <f>TREND(Calibration!$A$2:$A$4,Calibration!$C$2:$C$4,E186)</f>
        <v>494.32595785940089</v>
      </c>
      <c r="L186" s="2">
        <f>TREND(Calibration!$A$2:$A$4,Calibration!$D$2:$D$4,G186)</f>
        <v>1163.3333333333333</v>
      </c>
    </row>
    <row r="187" spans="1:12" x14ac:dyDescent="0.25">
      <c r="A187">
        <v>925090</v>
      </c>
      <c r="B187">
        <v>15.68500042</v>
      </c>
      <c r="C187">
        <v>0.30871000999999998</v>
      </c>
      <c r="D187">
        <v>30.07799911</v>
      </c>
      <c r="E187">
        <v>0.25600001</v>
      </c>
      <c r="F187">
        <v>37.006999970000003</v>
      </c>
      <c r="G187">
        <v>-0.10059999999999999</v>
      </c>
      <c r="H187">
        <v>272.40399170000001</v>
      </c>
      <c r="J187" s="2">
        <f>TREND(Calibration!$A$2:$A$4,Calibration!$B$2:$B$4,C187)</f>
        <v>363.01501795374156</v>
      </c>
      <c r="K187" s="2">
        <f>TREND(Calibration!$A$2:$A$4,Calibration!$C$2:$C$4,E187)</f>
        <v>497.38277032584642</v>
      </c>
      <c r="L187" s="2">
        <f>TREND(Calibration!$A$2:$A$4,Calibration!$D$2:$D$4,G187)</f>
        <v>1163.3333333333333</v>
      </c>
    </row>
    <row r="188" spans="1:12" x14ac:dyDescent="0.25">
      <c r="A188">
        <v>930088</v>
      </c>
      <c r="B188">
        <v>15.69499969</v>
      </c>
      <c r="C188">
        <v>0.30827000999999998</v>
      </c>
      <c r="D188">
        <v>30.103000640000001</v>
      </c>
      <c r="E188">
        <v>0.25600001</v>
      </c>
      <c r="F188">
        <v>37.026000979999999</v>
      </c>
      <c r="G188">
        <v>-8.054E-2</v>
      </c>
      <c r="H188">
        <v>15.53800011</v>
      </c>
      <c r="J188" s="2">
        <f>TREND(Calibration!$A$2:$A$4,Calibration!$B$2:$B$4,C188)</f>
        <v>361.03514017399834</v>
      </c>
      <c r="K188" s="2">
        <f>TREND(Calibration!$A$2:$A$4,Calibration!$C$2:$C$4,E188)</f>
        <v>497.38277032584642</v>
      </c>
      <c r="L188" s="2">
        <f>TREND(Calibration!$A$2:$A$4,Calibration!$D$2:$D$4,G188)</f>
        <v>1163.3333333333333</v>
      </c>
    </row>
    <row r="189" spans="1:12" x14ac:dyDescent="0.25">
      <c r="A189">
        <v>935089</v>
      </c>
      <c r="B189">
        <v>15.75</v>
      </c>
      <c r="C189">
        <v>0.30388999</v>
      </c>
      <c r="D189">
        <v>30.038999560000001</v>
      </c>
      <c r="E189">
        <v>0.25600001</v>
      </c>
      <c r="F189">
        <v>37.069999690000003</v>
      </c>
      <c r="G189">
        <v>0.12864998999999999</v>
      </c>
      <c r="H189">
        <v>-9.9000003020963285E+37</v>
      </c>
      <c r="J189" s="2">
        <f>TREND(Calibration!$A$2:$A$4,Calibration!$B$2:$B$4,C189)</f>
        <v>341.3262668266575</v>
      </c>
      <c r="K189" s="2">
        <f>TREND(Calibration!$A$2:$A$4,Calibration!$C$2:$C$4,E189)</f>
        <v>497.38277032584642</v>
      </c>
      <c r="L189" s="2">
        <f>TREND(Calibration!$A$2:$A$4,Calibration!$D$2:$D$4,G189)</f>
        <v>1163.3333333333333</v>
      </c>
    </row>
    <row r="190" spans="1:12" x14ac:dyDescent="0.25">
      <c r="A190">
        <v>940102</v>
      </c>
      <c r="B190">
        <v>15.678999900000001</v>
      </c>
      <c r="C190">
        <v>0.31248999</v>
      </c>
      <c r="D190">
        <v>30.05500031</v>
      </c>
      <c r="E190">
        <v>0.25600001</v>
      </c>
      <c r="F190">
        <v>37.048000340000002</v>
      </c>
      <c r="G190">
        <v>-0.1173</v>
      </c>
      <c r="H190">
        <v>94.578002929999997</v>
      </c>
      <c r="J190" s="2">
        <f>TREND(Calibration!$A$2:$A$4,Calibration!$B$2:$B$4,C190)</f>
        <v>380.0238779761803</v>
      </c>
      <c r="K190" s="2">
        <f>TREND(Calibration!$A$2:$A$4,Calibration!$C$2:$C$4,E190)</f>
        <v>497.38277032584642</v>
      </c>
      <c r="L190" s="2">
        <f>TREND(Calibration!$A$2:$A$4,Calibration!$D$2:$D$4,G190)</f>
        <v>1163.3333333333333</v>
      </c>
    </row>
    <row r="191" spans="1:12" x14ac:dyDescent="0.25">
      <c r="A191">
        <v>945090</v>
      </c>
      <c r="B191">
        <v>15.74400043</v>
      </c>
      <c r="C191">
        <v>0.31173000000000001</v>
      </c>
      <c r="D191">
        <v>30.041999820000001</v>
      </c>
      <c r="E191">
        <v>0.25600001</v>
      </c>
      <c r="F191">
        <v>37.076999659999998</v>
      </c>
      <c r="G191">
        <v>-1.941E-2</v>
      </c>
      <c r="H191">
        <v>-9.9000003020963285E+37</v>
      </c>
      <c r="J191" s="2">
        <f>TREND(Calibration!$A$2:$A$4,Calibration!$B$2:$B$4,C191)</f>
        <v>376.60413408111913</v>
      </c>
      <c r="K191" s="2">
        <f>TREND(Calibration!$A$2:$A$4,Calibration!$C$2:$C$4,E191)</f>
        <v>497.38277032584642</v>
      </c>
      <c r="L191" s="2">
        <f>TREND(Calibration!$A$2:$A$4,Calibration!$D$2:$D$4,G191)</f>
        <v>1163.3333333333333</v>
      </c>
    </row>
    <row r="192" spans="1:12" x14ac:dyDescent="0.25">
      <c r="A192">
        <v>950113</v>
      </c>
      <c r="B192">
        <v>15.682000159999999</v>
      </c>
      <c r="C192">
        <v>0.31016999000000001</v>
      </c>
      <c r="D192">
        <v>30.073999400000002</v>
      </c>
      <c r="E192">
        <v>0.25600001</v>
      </c>
      <c r="F192">
        <v>37.016998289999997</v>
      </c>
      <c r="G192">
        <v>-8.7889999999999996E-2</v>
      </c>
      <c r="H192">
        <v>899.02502441000001</v>
      </c>
      <c r="J192" s="2">
        <f>TREND(Calibration!$A$2:$A$4,Calibration!$B$2:$B$4,C192)</f>
        <v>369.58452241026248</v>
      </c>
      <c r="K192" s="2">
        <f>TREND(Calibration!$A$2:$A$4,Calibration!$C$2:$C$4,E192)</f>
        <v>497.38277032584642</v>
      </c>
      <c r="L192" s="2">
        <f>TREND(Calibration!$A$2:$A$4,Calibration!$D$2:$D$4,G192)</f>
        <v>1163.3333333333333</v>
      </c>
    </row>
    <row r="193" spans="1:12" x14ac:dyDescent="0.25">
      <c r="A193">
        <v>955107</v>
      </c>
      <c r="B193">
        <v>15.70199966</v>
      </c>
      <c r="C193">
        <v>0.31027000999999998</v>
      </c>
      <c r="D193">
        <v>30.07799911</v>
      </c>
      <c r="E193">
        <v>0.25606000000000001</v>
      </c>
      <c r="F193">
        <v>37.0359993</v>
      </c>
      <c r="G193">
        <v>4.6920000000000003E-2</v>
      </c>
      <c r="H193">
        <v>-9.9000003020963285E+37</v>
      </c>
      <c r="J193" s="2">
        <f>TREND(Calibration!$A$2:$A$4,Calibration!$B$2:$B$4,C193)</f>
        <v>370.03458462737581</v>
      </c>
      <c r="K193" s="2">
        <f>TREND(Calibration!$A$2:$A$4,Calibration!$C$2:$C$4,E193)</f>
        <v>497.86533178439254</v>
      </c>
      <c r="L193" s="2">
        <f>TREND(Calibration!$A$2:$A$4,Calibration!$D$2:$D$4,G193)</f>
        <v>1163.3333333333333</v>
      </c>
    </row>
    <row r="194" spans="1:12" x14ac:dyDescent="0.25">
      <c r="A194">
        <v>960089</v>
      </c>
      <c r="B194">
        <v>15.69499969</v>
      </c>
      <c r="C194">
        <v>0.30579001</v>
      </c>
      <c r="D194">
        <v>30.07799911</v>
      </c>
      <c r="E194">
        <v>0.25595000000000001</v>
      </c>
      <c r="F194">
        <v>37.026000979999999</v>
      </c>
      <c r="G194">
        <v>2.3460000000000002E-2</v>
      </c>
      <c r="H194">
        <v>369.01501465000001</v>
      </c>
      <c r="J194" s="2">
        <f>TREND(Calibration!$A$2:$A$4,Calibration!$B$2:$B$4,C194)</f>
        <v>349.87582905181057</v>
      </c>
      <c r="K194" s="2">
        <f>TREND(Calibration!$A$2:$A$4,Calibration!$C$2:$C$4,E194)</f>
        <v>496.98048830314451</v>
      </c>
      <c r="L194" s="2">
        <f>TREND(Calibration!$A$2:$A$4,Calibration!$D$2:$D$4,G194)</f>
        <v>1163.3333333333333</v>
      </c>
    </row>
    <row r="195" spans="1:12" x14ac:dyDescent="0.25">
      <c r="A195">
        <v>965106</v>
      </c>
      <c r="B195">
        <v>15.71800041</v>
      </c>
      <c r="C195">
        <v>0.31244000999999999</v>
      </c>
      <c r="D195">
        <v>30.09399986</v>
      </c>
      <c r="E195">
        <v>0.25534999000000003</v>
      </c>
      <c r="F195">
        <v>37.016998289999997</v>
      </c>
      <c r="G195">
        <v>-0.11541</v>
      </c>
      <c r="H195">
        <v>478.24798584000001</v>
      </c>
      <c r="J195" s="2">
        <f>TREND(Calibration!$A$2:$A$4,Calibration!$B$2:$B$4,C195)</f>
        <v>379.79898185929028</v>
      </c>
      <c r="K195" s="2">
        <f>TREND(Calibration!$A$2:$A$4,Calibration!$C$2:$C$4,E195)</f>
        <v>492.15398887420338</v>
      </c>
      <c r="L195" s="2">
        <f>TREND(Calibration!$A$2:$A$4,Calibration!$D$2:$D$4,G195)</f>
        <v>1163.3333333333333</v>
      </c>
    </row>
    <row r="196" spans="1:12" x14ac:dyDescent="0.25">
      <c r="A196">
        <v>970152</v>
      </c>
      <c r="B196">
        <v>15.72399998</v>
      </c>
      <c r="C196">
        <v>0.31362000000000001</v>
      </c>
      <c r="D196">
        <v>30.097000120000001</v>
      </c>
      <c r="E196">
        <v>0.25508001000000002</v>
      </c>
      <c r="F196">
        <v>37.026000979999999</v>
      </c>
      <c r="G196">
        <v>-0.11076</v>
      </c>
      <c r="H196">
        <v>69.160003660000001</v>
      </c>
      <c r="J196" s="2">
        <f>TREND(Calibration!$A$2:$A$4,Calibration!$B$2:$B$4,C196)</f>
        <v>385.10860908956079</v>
      </c>
      <c r="K196" s="2">
        <f>TREND(Calibration!$A$2:$A$4,Calibration!$C$2:$C$4,E196)</f>
        <v>489.98226120995491</v>
      </c>
      <c r="L196" s="2">
        <f>TREND(Calibration!$A$2:$A$4,Calibration!$D$2:$D$4,G196)</f>
        <v>1163.3333333333333</v>
      </c>
    </row>
    <row r="197" spans="1:12" x14ac:dyDescent="0.25">
      <c r="A197">
        <v>975126</v>
      </c>
      <c r="B197">
        <v>15.809000019999999</v>
      </c>
      <c r="C197">
        <v>0.31568000000000002</v>
      </c>
      <c r="D197">
        <v>30.09399986</v>
      </c>
      <c r="E197">
        <v>0.25464999999999999</v>
      </c>
      <c r="F197">
        <v>37.048000340000002</v>
      </c>
      <c r="G197">
        <v>5.1619999999999999E-2</v>
      </c>
      <c r="H197">
        <v>-9.9000003020963285E+37</v>
      </c>
      <c r="J197" s="2">
        <f>TREND(Calibration!$A$2:$A$4,Calibration!$B$2:$B$4,C197)</f>
        <v>394.37803687653968</v>
      </c>
      <c r="K197" s="2">
        <f>TREND(Calibration!$A$2:$A$4,Calibration!$C$2:$C$4,E197)</f>
        <v>486.52324716112321</v>
      </c>
      <c r="L197" s="2">
        <f>TREND(Calibration!$A$2:$A$4,Calibration!$D$2:$D$4,G197)</f>
        <v>1163.3333333333333</v>
      </c>
    </row>
    <row r="198" spans="1:12" x14ac:dyDescent="0.25">
      <c r="A198">
        <v>980115</v>
      </c>
      <c r="B198">
        <v>15.80200005</v>
      </c>
      <c r="C198">
        <v>0.31097998999999998</v>
      </c>
      <c r="D198">
        <v>30.083999630000001</v>
      </c>
      <c r="E198">
        <v>0.25475999999999999</v>
      </c>
      <c r="F198">
        <v>37.061000819999997</v>
      </c>
      <c r="G198">
        <v>-7.5190000000000007E-2</v>
      </c>
      <c r="H198">
        <v>38.421001429999997</v>
      </c>
      <c r="J198" s="2">
        <f>TREND(Calibration!$A$2:$A$4,Calibration!$B$2:$B$4,C198)</f>
        <v>373.2292974138802</v>
      </c>
      <c r="K198" s="2">
        <f>TREND(Calibration!$A$2:$A$4,Calibration!$C$2:$C$4,E198)</f>
        <v>487.40809064237123</v>
      </c>
      <c r="L198" s="2">
        <f>TREND(Calibration!$A$2:$A$4,Calibration!$D$2:$D$4,G198)</f>
        <v>1163.3333333333333</v>
      </c>
    </row>
    <row r="199" spans="1:12" x14ac:dyDescent="0.25">
      <c r="A199">
        <v>985097</v>
      </c>
      <c r="B199">
        <v>15.756999970000001</v>
      </c>
      <c r="C199">
        <v>0.31049000999999998</v>
      </c>
      <c r="D199">
        <v>30.09399986</v>
      </c>
      <c r="E199">
        <v>0.25481000999999998</v>
      </c>
      <c r="F199">
        <v>37.039001460000001</v>
      </c>
      <c r="G199">
        <v>-0.15114</v>
      </c>
      <c r="H199">
        <v>321.91400146000001</v>
      </c>
      <c r="J199" s="2">
        <f>TREND(Calibration!$A$2:$A$4,Calibration!$B$2:$B$4,C199)</f>
        <v>371.02452351724742</v>
      </c>
      <c r="K199" s="2">
        <f>TREND(Calibration!$A$2:$A$4,Calibration!$C$2:$C$4,E199)</f>
        <v>487.81037266507315</v>
      </c>
      <c r="L199" s="2">
        <f>TREND(Calibration!$A$2:$A$4,Calibration!$D$2:$D$4,G199)</f>
        <v>1163.3333333333333</v>
      </c>
    </row>
    <row r="200" spans="1:12" x14ac:dyDescent="0.25">
      <c r="A200">
        <v>990088</v>
      </c>
      <c r="B200">
        <v>15.75300026</v>
      </c>
      <c r="C200">
        <v>0.31027000999999998</v>
      </c>
      <c r="D200">
        <v>30.086999890000001</v>
      </c>
      <c r="E200">
        <v>0.25442999999999999</v>
      </c>
      <c r="F200">
        <v>37.016998289999997</v>
      </c>
      <c r="G200">
        <v>-0.18956998999999999</v>
      </c>
      <c r="H200">
        <v>417.10501098999998</v>
      </c>
      <c r="J200" s="2">
        <f>TREND(Calibration!$A$2:$A$4,Calibration!$B$2:$B$4,C200)</f>
        <v>370.03458462737581</v>
      </c>
      <c r="K200" s="2">
        <f>TREND(Calibration!$A$2:$A$4,Calibration!$C$2:$C$4,E200)</f>
        <v>484.75356019862761</v>
      </c>
      <c r="L200" s="2">
        <f>TREND(Calibration!$A$2:$A$4,Calibration!$D$2:$D$4,G200)</f>
        <v>1163.3333333333333</v>
      </c>
    </row>
    <row r="201" spans="1:12" x14ac:dyDescent="0.25">
      <c r="A201">
        <v>995089</v>
      </c>
      <c r="B201">
        <v>15.69799995</v>
      </c>
      <c r="C201">
        <v>0.31156999000000002</v>
      </c>
      <c r="D201">
        <v>30.11000061</v>
      </c>
      <c r="E201">
        <v>0.25437999</v>
      </c>
      <c r="F201">
        <v>37.028999329999998</v>
      </c>
      <c r="G201">
        <v>-0.21870001</v>
      </c>
      <c r="H201">
        <v>-21.524999619999999</v>
      </c>
      <c r="J201" s="2">
        <f>TREND(Calibration!$A$2:$A$4,Calibration!$B$2:$B$4,C201)</f>
        <v>375.88413352762677</v>
      </c>
      <c r="K201" s="2">
        <f>TREND(Calibration!$A$2:$A$4,Calibration!$C$2:$C$4,E201)</f>
        <v>484.3512781759257</v>
      </c>
      <c r="L201" s="2">
        <f>TREND(Calibration!$A$2:$A$4,Calibration!$D$2:$D$4,G201)</f>
        <v>1163.3333333333333</v>
      </c>
    </row>
    <row r="202" spans="1:12" x14ac:dyDescent="0.25">
      <c r="A202">
        <v>1000109</v>
      </c>
      <c r="B202">
        <v>15.69200039</v>
      </c>
      <c r="C202">
        <v>0.31535000000000002</v>
      </c>
      <c r="D202">
        <v>30.10700035</v>
      </c>
      <c r="E202">
        <v>0.25415999</v>
      </c>
      <c r="F202">
        <v>37.006999970000003</v>
      </c>
      <c r="G202">
        <v>-0.20069999999999999</v>
      </c>
      <c r="H202">
        <v>-9.9000003020963285E+37</v>
      </c>
      <c r="J202" s="2">
        <f>TREND(Calibration!$A$2:$A$4,Calibration!$B$2:$B$4,C202)</f>
        <v>392.89312854173227</v>
      </c>
      <c r="K202" s="2">
        <f>TREND(Calibration!$A$2:$A$4,Calibration!$C$2:$C$4,E202)</f>
        <v>482.58159121342987</v>
      </c>
      <c r="L202" s="2">
        <f>TREND(Calibration!$A$2:$A$4,Calibration!$D$2:$D$4,G202)</f>
        <v>1163.3333333333333</v>
      </c>
    </row>
    <row r="203" spans="1:12" x14ac:dyDescent="0.25">
      <c r="A203">
        <v>1005107</v>
      </c>
      <c r="B203">
        <v>15.666000370000001</v>
      </c>
      <c r="C203">
        <v>0.31470999</v>
      </c>
      <c r="D203">
        <v>30.086999890000001</v>
      </c>
      <c r="E203">
        <v>0.25411001</v>
      </c>
      <c r="F203">
        <v>37.0359993</v>
      </c>
      <c r="G203">
        <v>-1.6800000000000001E-3</v>
      </c>
      <c r="H203">
        <v>-9.9000003020963285E+37</v>
      </c>
      <c r="J203" s="2">
        <f>TREND(Calibration!$A$2:$A$4,Calibration!$B$2:$B$4,C203)</f>
        <v>390.01326131942915</v>
      </c>
      <c r="K203" s="2">
        <f>TREND(Calibration!$A$2:$A$4,Calibration!$C$2:$C$4,E203)</f>
        <v>482.17955051167746</v>
      </c>
      <c r="L203" s="2">
        <f>TREND(Calibration!$A$2:$A$4,Calibration!$D$2:$D$4,G203)</f>
        <v>1163.3333333333333</v>
      </c>
    </row>
    <row r="204" spans="1:12" x14ac:dyDescent="0.25">
      <c r="A204">
        <v>1010115</v>
      </c>
      <c r="B204">
        <v>15.649999619999999</v>
      </c>
      <c r="C204">
        <v>0.31038000999999998</v>
      </c>
      <c r="D204">
        <v>30.100000380000001</v>
      </c>
      <c r="E204">
        <v>0.25411001</v>
      </c>
      <c r="F204">
        <v>37.020000459999999</v>
      </c>
      <c r="G204">
        <v>-0.20643</v>
      </c>
      <c r="H204">
        <v>128.73500060999999</v>
      </c>
      <c r="J204" s="2">
        <f>TREND(Calibration!$A$2:$A$4,Calibration!$B$2:$B$4,C204)</f>
        <v>370.52955407231161</v>
      </c>
      <c r="K204" s="2">
        <f>TREND(Calibration!$A$2:$A$4,Calibration!$C$2:$C$4,E204)</f>
        <v>482.17955051167746</v>
      </c>
      <c r="L204" s="2">
        <f>TREND(Calibration!$A$2:$A$4,Calibration!$D$2:$D$4,G204)</f>
        <v>1163.3333333333333</v>
      </c>
    </row>
    <row r="205" spans="1:12" x14ac:dyDescent="0.25">
      <c r="A205">
        <v>1015107</v>
      </c>
      <c r="B205">
        <v>15.63700008</v>
      </c>
      <c r="C205">
        <v>0.30961999000000001</v>
      </c>
      <c r="D205">
        <v>30.086999890000001</v>
      </c>
      <c r="E205">
        <v>0.25411001</v>
      </c>
      <c r="F205">
        <v>37.0320015</v>
      </c>
      <c r="G205">
        <v>-0.21168000000000001</v>
      </c>
      <c r="H205">
        <v>-46.238998410000001</v>
      </c>
      <c r="J205" s="2">
        <f>TREND(Calibration!$A$2:$A$4,Calibration!$B$2:$B$4,C205)</f>
        <v>367.10967518558368</v>
      </c>
      <c r="K205" s="2">
        <f>TREND(Calibration!$A$2:$A$4,Calibration!$C$2:$C$4,E205)</f>
        <v>482.17955051167746</v>
      </c>
      <c r="L205" s="2">
        <f>TREND(Calibration!$A$2:$A$4,Calibration!$D$2:$D$4,G205)</f>
        <v>1163.3333333333333</v>
      </c>
    </row>
    <row r="206" spans="1:12" x14ac:dyDescent="0.25">
      <c r="A206">
        <v>1020090</v>
      </c>
      <c r="B206">
        <v>15.6590004</v>
      </c>
      <c r="C206">
        <v>0.30648999999999998</v>
      </c>
      <c r="D206">
        <v>30.090000150000002</v>
      </c>
      <c r="E206">
        <v>0.25411001</v>
      </c>
      <c r="F206">
        <v>37.028999329999998</v>
      </c>
      <c r="G206">
        <v>-0.15707999</v>
      </c>
      <c r="H206">
        <v>367.08200073</v>
      </c>
      <c r="J206" s="2">
        <f>TREND(Calibration!$A$2:$A$4,Calibration!$B$2:$B$4,C206)</f>
        <v>353.02558961327031</v>
      </c>
      <c r="K206" s="2">
        <f>TREND(Calibration!$A$2:$A$4,Calibration!$C$2:$C$4,E206)</f>
        <v>482.17955051167746</v>
      </c>
      <c r="L206" s="2">
        <f>TREND(Calibration!$A$2:$A$4,Calibration!$D$2:$D$4,G206)</f>
        <v>1163.3333333333333</v>
      </c>
    </row>
    <row r="207" spans="1:12" x14ac:dyDescent="0.25">
      <c r="A207">
        <v>1025134</v>
      </c>
      <c r="B207">
        <v>15.678999900000001</v>
      </c>
      <c r="C207">
        <v>0.31156999000000002</v>
      </c>
      <c r="D207">
        <v>30.097000120000001</v>
      </c>
      <c r="E207">
        <v>0.25352001000000002</v>
      </c>
      <c r="F207">
        <v>37.000999450000002</v>
      </c>
      <c r="G207">
        <v>-0.28281000000000001</v>
      </c>
      <c r="H207">
        <v>-9.9000003020963285E+37</v>
      </c>
      <c r="J207" s="2">
        <f>TREND(Calibration!$A$2:$A$4,Calibration!$B$2:$B$4,C207)</f>
        <v>375.88413352762677</v>
      </c>
      <c r="K207" s="2">
        <f>TREND(Calibration!$A$2:$A$4,Calibration!$C$2:$C$4,E207)</f>
        <v>477.43357183952958</v>
      </c>
      <c r="L207" s="2">
        <f>TREND(Calibration!$A$2:$A$4,Calibration!$D$2:$D$4,G207)</f>
        <v>1163.3333333333333</v>
      </c>
    </row>
    <row r="208" spans="1:12" x14ac:dyDescent="0.25">
      <c r="A208">
        <v>1030098</v>
      </c>
      <c r="B208">
        <v>15.68500042</v>
      </c>
      <c r="C208">
        <v>0.31253998999999999</v>
      </c>
      <c r="D208">
        <v>30.100000380000001</v>
      </c>
      <c r="E208">
        <v>0.25352001000000002</v>
      </c>
      <c r="F208">
        <v>37.016998289999997</v>
      </c>
      <c r="G208">
        <v>-0.25757000000000002</v>
      </c>
      <c r="H208">
        <v>-9.9000003020963285E+37</v>
      </c>
      <c r="J208" s="2">
        <f>TREND(Calibration!$A$2:$A$4,Calibration!$B$2:$B$4,C208)</f>
        <v>380.24886408751468</v>
      </c>
      <c r="K208" s="2">
        <f>TREND(Calibration!$A$2:$A$4,Calibration!$C$2:$C$4,E208)</f>
        <v>477.43357183952958</v>
      </c>
      <c r="L208" s="2">
        <f>TREND(Calibration!$A$2:$A$4,Calibration!$D$2:$D$4,G208)</f>
        <v>1163.3333333333333</v>
      </c>
    </row>
    <row r="209" spans="1:12" x14ac:dyDescent="0.25">
      <c r="A209">
        <v>1035090</v>
      </c>
      <c r="B209">
        <v>15.71800041</v>
      </c>
      <c r="C209">
        <v>0.31248999</v>
      </c>
      <c r="D209">
        <v>30.05500031</v>
      </c>
      <c r="E209">
        <v>0.25308001000000002</v>
      </c>
      <c r="F209">
        <v>37.076999659999998</v>
      </c>
      <c r="G209">
        <v>-6.5399999999999998E-3</v>
      </c>
      <c r="H209">
        <v>-9.9000003020963285E+37</v>
      </c>
      <c r="J209" s="2">
        <f>TREND(Calibration!$A$2:$A$4,Calibration!$B$2:$B$4,C209)</f>
        <v>380.0238779761803</v>
      </c>
      <c r="K209" s="2">
        <f>TREND(Calibration!$A$2:$A$4,Calibration!$C$2:$C$4,E209)</f>
        <v>473.89419791453793</v>
      </c>
      <c r="L209" s="2">
        <f>TREND(Calibration!$A$2:$A$4,Calibration!$D$2:$D$4,G209)</f>
        <v>1163.3333333333333</v>
      </c>
    </row>
    <row r="210" spans="1:12" x14ac:dyDescent="0.25">
      <c r="A210">
        <v>1040090</v>
      </c>
      <c r="B210">
        <v>15.71500015</v>
      </c>
      <c r="C210">
        <v>0.31027000999999998</v>
      </c>
      <c r="D210">
        <v>30.083999630000001</v>
      </c>
      <c r="E210">
        <v>0.25308001000000002</v>
      </c>
      <c r="F210">
        <v>37.016998289999997</v>
      </c>
      <c r="G210">
        <v>7.3950000000000002E-2</v>
      </c>
      <c r="H210">
        <v>170.44000244</v>
      </c>
      <c r="J210" s="2">
        <f>TREND(Calibration!$A$2:$A$4,Calibration!$B$2:$B$4,C210)</f>
        <v>370.03458462737581</v>
      </c>
      <c r="K210" s="2">
        <f>TREND(Calibration!$A$2:$A$4,Calibration!$C$2:$C$4,E210)</f>
        <v>473.89419791453793</v>
      </c>
      <c r="L210" s="2">
        <f>TREND(Calibration!$A$2:$A$4,Calibration!$D$2:$D$4,G210)</f>
        <v>1163.3333333333333</v>
      </c>
    </row>
    <row r="211" spans="1:12" x14ac:dyDescent="0.25">
      <c r="A211">
        <v>1045089</v>
      </c>
      <c r="B211">
        <v>15.70199966</v>
      </c>
      <c r="C211">
        <v>0.31406000000000001</v>
      </c>
      <c r="D211">
        <v>30.097000120000001</v>
      </c>
      <c r="E211">
        <v>0.25280999999999998</v>
      </c>
      <c r="F211">
        <v>37.041999820000001</v>
      </c>
      <c r="G211">
        <v>9.9460000000000007E-2</v>
      </c>
      <c r="H211">
        <v>165.04899596999999</v>
      </c>
      <c r="J211" s="2">
        <f>TREND(Calibration!$A$2:$A$4,Calibration!$B$2:$B$4,C211)</f>
        <v>387.08848686930378</v>
      </c>
      <c r="K211" s="2">
        <f>TREND(Calibration!$A$2:$A$4,Calibration!$C$2:$C$4,E211)</f>
        <v>471.72222892933974</v>
      </c>
      <c r="L211" s="2">
        <f>TREND(Calibration!$A$2:$A$4,Calibration!$D$2:$D$4,G211)</f>
        <v>1163.3333333333333</v>
      </c>
    </row>
    <row r="212" spans="1:12" x14ac:dyDescent="0.25">
      <c r="A212">
        <v>1050089</v>
      </c>
      <c r="B212">
        <v>15.70199966</v>
      </c>
      <c r="C212">
        <v>0.31352001000000002</v>
      </c>
      <c r="D212">
        <v>30.100000380000001</v>
      </c>
      <c r="E212">
        <v>0.25242998999999999</v>
      </c>
      <c r="F212">
        <v>37.016998289999997</v>
      </c>
      <c r="G212">
        <v>-0.18357000000000001</v>
      </c>
      <c r="H212">
        <v>405.63699341</v>
      </c>
      <c r="J212" s="2">
        <f>TREND(Calibration!$A$2:$A$4,Calibration!$B$2:$B$4,C212)</f>
        <v>384.65868186411421</v>
      </c>
      <c r="K212" s="2">
        <f>TREND(Calibration!$A$2:$A$4,Calibration!$C$2:$C$4,E212)</f>
        <v>468.6654164628942</v>
      </c>
      <c r="L212" s="2">
        <f>TREND(Calibration!$A$2:$A$4,Calibration!$D$2:$D$4,G212)</f>
        <v>1163.3333333333333</v>
      </c>
    </row>
    <row r="213" spans="1:12" x14ac:dyDescent="0.25">
      <c r="A213">
        <v>1055088</v>
      </c>
      <c r="B213">
        <v>15.69200039</v>
      </c>
      <c r="C213">
        <v>0.30708000000000002</v>
      </c>
      <c r="D213">
        <v>30.103000640000001</v>
      </c>
      <c r="E213">
        <v>0.25242998999999999</v>
      </c>
      <c r="F213">
        <v>37.016998289999997</v>
      </c>
      <c r="G213">
        <v>-0.11941</v>
      </c>
      <c r="H213">
        <v>466.22500609999997</v>
      </c>
      <c r="J213" s="2">
        <f>TREND(Calibration!$A$2:$A$4,Calibration!$B$2:$B$4,C213)</f>
        <v>355.68042572701688</v>
      </c>
      <c r="K213" s="2">
        <f>TREND(Calibration!$A$2:$A$4,Calibration!$C$2:$C$4,E213)</f>
        <v>468.6654164628942</v>
      </c>
      <c r="L213" s="2">
        <f>TREND(Calibration!$A$2:$A$4,Calibration!$D$2:$D$4,G213)</f>
        <v>1163.3333333333333</v>
      </c>
    </row>
    <row r="214" spans="1:12" x14ac:dyDescent="0.25">
      <c r="A214">
        <v>1060090</v>
      </c>
      <c r="B214">
        <v>15.73700047</v>
      </c>
      <c r="C214">
        <v>0.30487001000000002</v>
      </c>
      <c r="D214">
        <v>30.070999149999999</v>
      </c>
      <c r="E214">
        <v>0.25271000999999998</v>
      </c>
      <c r="F214">
        <v>37.039001460000001</v>
      </c>
      <c r="G214">
        <v>-0.16189000000000001</v>
      </c>
      <c r="H214">
        <v>-9.9000003020963285E+37</v>
      </c>
      <c r="J214" s="2">
        <f>TREND(Calibration!$A$2:$A$4,Calibration!$B$2:$B$4,C214)</f>
        <v>345.73608460325704</v>
      </c>
      <c r="K214" s="2">
        <f>TREND(Calibration!$A$2:$A$4,Calibration!$C$2:$C$4,E214)</f>
        <v>470.91790620488541</v>
      </c>
      <c r="L214" s="2">
        <f>TREND(Calibration!$A$2:$A$4,Calibration!$D$2:$D$4,G214)</f>
        <v>1163.3333333333333</v>
      </c>
    </row>
    <row r="215" spans="1:12" x14ac:dyDescent="0.25">
      <c r="A215">
        <v>1065088</v>
      </c>
      <c r="B215">
        <v>15.739999770000001</v>
      </c>
      <c r="C215">
        <v>0.31005999000000001</v>
      </c>
      <c r="D215">
        <v>30.097000120000001</v>
      </c>
      <c r="E215">
        <v>0.25313999999999998</v>
      </c>
      <c r="F215">
        <v>37.026000979999999</v>
      </c>
      <c r="G215">
        <v>2.81E-3</v>
      </c>
      <c r="H215">
        <v>-9.9000003020963285E+37</v>
      </c>
      <c r="J215" s="2">
        <f>TREND(Calibration!$A$2:$A$4,Calibration!$B$2:$B$4,C215)</f>
        <v>369.0895529653269</v>
      </c>
      <c r="K215" s="2">
        <f>TREND(Calibration!$A$2:$A$4,Calibration!$C$2:$C$4,E215)</f>
        <v>474.37675937308359</v>
      </c>
      <c r="L215" s="2">
        <f>TREND(Calibration!$A$2:$A$4,Calibration!$D$2:$D$4,G215)</f>
        <v>1163.3333333333333</v>
      </c>
    </row>
    <row r="216" spans="1:12" x14ac:dyDescent="0.25">
      <c r="A216">
        <v>1070098</v>
      </c>
      <c r="B216">
        <v>15.72399998</v>
      </c>
      <c r="C216">
        <v>0.31060000999999998</v>
      </c>
      <c r="D216">
        <v>30.138999940000001</v>
      </c>
      <c r="E216">
        <v>0.25345999000000002</v>
      </c>
      <c r="F216">
        <v>36.998001100000003</v>
      </c>
      <c r="G216">
        <v>-0.17238000000000001</v>
      </c>
      <c r="H216">
        <v>601.76000977000001</v>
      </c>
      <c r="J216" s="2">
        <f>TREND(Calibration!$A$2:$A$4,Calibration!$B$2:$B$4,C216)</f>
        <v>371.51949296218322</v>
      </c>
      <c r="K216" s="2">
        <f>TREND(Calibration!$A$2:$A$4,Calibration!$C$2:$C$4,E216)</f>
        <v>476.95076906003419</v>
      </c>
      <c r="L216" s="2">
        <f>TREND(Calibration!$A$2:$A$4,Calibration!$D$2:$D$4,G216)</f>
        <v>1163.3333333333333</v>
      </c>
    </row>
    <row r="217" spans="1:12" x14ac:dyDescent="0.25">
      <c r="A217">
        <v>1075101</v>
      </c>
      <c r="B217">
        <v>15.73400021</v>
      </c>
      <c r="C217">
        <v>0.31156999000000002</v>
      </c>
      <c r="D217">
        <v>30.128999709999999</v>
      </c>
      <c r="E217">
        <v>0.25378999000000002</v>
      </c>
      <c r="F217">
        <v>36.981998439999998</v>
      </c>
      <c r="G217">
        <v>-0.10487</v>
      </c>
      <c r="H217">
        <v>1.81700003</v>
      </c>
      <c r="J217" s="2">
        <f>TREND(Calibration!$A$2:$A$4,Calibration!$B$2:$B$4,C217)</f>
        <v>375.88413352762677</v>
      </c>
      <c r="K217" s="2">
        <f>TREND(Calibration!$A$2:$A$4,Calibration!$C$2:$C$4,E217)</f>
        <v>479.60529950377804</v>
      </c>
      <c r="L217" s="2">
        <f>TREND(Calibration!$A$2:$A$4,Calibration!$D$2:$D$4,G217)</f>
        <v>1163.3333333333333</v>
      </c>
    </row>
    <row r="218" spans="1:12" x14ac:dyDescent="0.25">
      <c r="A218">
        <v>1080089</v>
      </c>
      <c r="B218">
        <v>15.772999759999999</v>
      </c>
      <c r="C218">
        <v>0.31152001000000001</v>
      </c>
      <c r="D218">
        <v>30.090000150000002</v>
      </c>
      <c r="E218">
        <v>0.25384000000000001</v>
      </c>
      <c r="F218">
        <v>37.041999820000001</v>
      </c>
      <c r="G218">
        <v>-0.14233001000000001</v>
      </c>
      <c r="H218">
        <v>-9.9000003020963285E+37</v>
      </c>
      <c r="J218" s="2">
        <f>TREND(Calibration!$A$2:$A$4,Calibration!$B$2:$B$4,C218)</f>
        <v>375.65923741073698</v>
      </c>
      <c r="K218" s="2">
        <f>TREND(Calibration!$A$2:$A$4,Calibration!$C$2:$C$4,E218)</f>
        <v>480.00758152647973</v>
      </c>
      <c r="L218" s="2">
        <f>TREND(Calibration!$A$2:$A$4,Calibration!$D$2:$D$4,G218)</f>
        <v>1163.3333333333333</v>
      </c>
    </row>
    <row r="219" spans="1:12" x14ac:dyDescent="0.25">
      <c r="A219">
        <v>1085116</v>
      </c>
      <c r="B219">
        <v>15.838000299999999</v>
      </c>
      <c r="C219">
        <v>0.31184000000000001</v>
      </c>
      <c r="D219">
        <v>30.090000150000002</v>
      </c>
      <c r="E219">
        <v>0.25411001</v>
      </c>
      <c r="F219">
        <v>37.063999180000003</v>
      </c>
      <c r="G219">
        <v>8.5459999999999994E-2</v>
      </c>
      <c r="H219">
        <v>-9.9000003020963285E+37</v>
      </c>
      <c r="J219" s="2">
        <f>TREND(Calibration!$A$2:$A$4,Calibration!$B$2:$B$4,C219)</f>
        <v>377.09910352605493</v>
      </c>
      <c r="K219" s="2">
        <f>TREND(Calibration!$A$2:$A$4,Calibration!$C$2:$C$4,E219)</f>
        <v>482.17955051167746</v>
      </c>
      <c r="L219" s="2">
        <f>TREND(Calibration!$A$2:$A$4,Calibration!$D$2:$D$4,G219)</f>
        <v>1163.3333333333333</v>
      </c>
    </row>
    <row r="220" spans="1:12" x14ac:dyDescent="0.25">
      <c r="A220">
        <v>1090133</v>
      </c>
      <c r="B220">
        <v>15.8409996</v>
      </c>
      <c r="C220">
        <v>0.30930001000000001</v>
      </c>
      <c r="D220">
        <v>30.086999890000001</v>
      </c>
      <c r="E220">
        <v>0.25415999</v>
      </c>
      <c r="F220">
        <v>37.07400131</v>
      </c>
      <c r="G220">
        <v>0.20330000000000001</v>
      </c>
      <c r="H220">
        <v>132.83999634</v>
      </c>
      <c r="J220" s="2">
        <f>TREND(Calibration!$A$2:$A$4,Calibration!$B$2:$B$4,C220)</f>
        <v>365.6698540674879</v>
      </c>
      <c r="K220" s="2">
        <f>TREND(Calibration!$A$2:$A$4,Calibration!$C$2:$C$4,E220)</f>
        <v>482.58159121342987</v>
      </c>
      <c r="L220" s="2">
        <f>TREND(Calibration!$A$2:$A$4,Calibration!$D$2:$D$4,G220)</f>
        <v>1163.3333333333333</v>
      </c>
    </row>
    <row r="221" spans="1:12" x14ac:dyDescent="0.25">
      <c r="A221">
        <v>1095095</v>
      </c>
      <c r="B221">
        <v>15.78299999</v>
      </c>
      <c r="C221">
        <v>0.31060000999999998</v>
      </c>
      <c r="D221">
        <v>30.103000640000001</v>
      </c>
      <c r="E221">
        <v>0.25422001</v>
      </c>
      <c r="F221">
        <v>37.013000490000003</v>
      </c>
      <c r="G221">
        <v>7.7189999999999995E-2</v>
      </c>
      <c r="H221">
        <v>413.33499146000003</v>
      </c>
      <c r="J221" s="2">
        <f>TREND(Calibration!$A$2:$A$4,Calibration!$B$2:$B$4,C221)</f>
        <v>371.51949296218322</v>
      </c>
      <c r="K221" s="2">
        <f>TREND(Calibration!$A$2:$A$4,Calibration!$C$2:$C$4,E221)</f>
        <v>483.06439399292526</v>
      </c>
      <c r="L221" s="2">
        <f>TREND(Calibration!$A$2:$A$4,Calibration!$D$2:$D$4,G221)</f>
        <v>1163.3333333333333</v>
      </c>
    </row>
    <row r="222" spans="1:12" x14ac:dyDescent="0.25">
      <c r="A222">
        <v>1100090</v>
      </c>
      <c r="B222">
        <v>15.75300026</v>
      </c>
      <c r="C222">
        <v>0.31280999999999998</v>
      </c>
      <c r="D222">
        <v>30.131999969999999</v>
      </c>
      <c r="E222">
        <v>0.25341001000000002</v>
      </c>
      <c r="F222">
        <v>37.028999329999998</v>
      </c>
      <c r="G222">
        <v>-9.2160000000000006E-2</v>
      </c>
      <c r="H222">
        <v>626.36297606999995</v>
      </c>
      <c r="J222" s="2">
        <f>TREND(Calibration!$A$2:$A$4,Calibration!$B$2:$B$4,C222)</f>
        <v>381.46383408594284</v>
      </c>
      <c r="K222" s="2">
        <f>TREND(Calibration!$A$2:$A$4,Calibration!$C$2:$C$4,E222)</f>
        <v>476.54872835828178</v>
      </c>
      <c r="L222" s="2">
        <f>TREND(Calibration!$A$2:$A$4,Calibration!$D$2:$D$4,G222)</f>
        <v>1163.3333333333333</v>
      </c>
    </row>
    <row r="223" spans="1:12" x14ac:dyDescent="0.25">
      <c r="A223">
        <v>1105096</v>
      </c>
      <c r="B223">
        <v>15.772999759999999</v>
      </c>
      <c r="C223">
        <v>0.30994999000000001</v>
      </c>
      <c r="D223">
        <v>30.073999400000002</v>
      </c>
      <c r="E223">
        <v>0.25345999000000002</v>
      </c>
      <c r="F223">
        <v>37.04499817</v>
      </c>
      <c r="G223">
        <v>4.6050000000000001E-2</v>
      </c>
      <c r="H223">
        <v>-9.9000003020963285E+37</v>
      </c>
      <c r="J223" s="2">
        <f>TREND(Calibration!$A$2:$A$4,Calibration!$B$2:$B$4,C223)</f>
        <v>368.5945835203911</v>
      </c>
      <c r="K223" s="2">
        <f>TREND(Calibration!$A$2:$A$4,Calibration!$C$2:$C$4,E223)</f>
        <v>476.95076906003419</v>
      </c>
      <c r="L223" s="2">
        <f>TREND(Calibration!$A$2:$A$4,Calibration!$D$2:$D$4,G223)</f>
        <v>1163.3333333333333</v>
      </c>
    </row>
    <row r="224" spans="1:12" x14ac:dyDescent="0.25">
      <c r="A224">
        <v>1110089</v>
      </c>
      <c r="B224">
        <v>15.71500015</v>
      </c>
      <c r="C224">
        <v>0.31145999000000002</v>
      </c>
      <c r="D224">
        <v>30.115999219999999</v>
      </c>
      <c r="E224">
        <v>0.25341001000000002</v>
      </c>
      <c r="F224">
        <v>37.055000309999997</v>
      </c>
      <c r="G224">
        <v>-3.243E-2</v>
      </c>
      <c r="H224">
        <v>-28.208999630000001</v>
      </c>
      <c r="J224" s="2">
        <f>TREND(Calibration!$A$2:$A$4,Calibration!$B$2:$B$4,C224)</f>
        <v>375.38916408269097</v>
      </c>
      <c r="K224" s="2">
        <f>TREND(Calibration!$A$2:$A$4,Calibration!$C$2:$C$4,E224)</f>
        <v>476.54872835828178</v>
      </c>
      <c r="L224" s="2">
        <f>TREND(Calibration!$A$2:$A$4,Calibration!$D$2:$D$4,G224)</f>
        <v>1163.3333333333333</v>
      </c>
    </row>
    <row r="225" spans="1:12" x14ac:dyDescent="0.25">
      <c r="A225">
        <v>1115090</v>
      </c>
      <c r="B225">
        <v>15.66300011</v>
      </c>
      <c r="C225">
        <v>0.31286999999999998</v>
      </c>
      <c r="D225">
        <v>30.148000719999999</v>
      </c>
      <c r="E225">
        <v>0.25352001000000002</v>
      </c>
      <c r="F225">
        <v>37.016998289999997</v>
      </c>
      <c r="G225">
        <v>-0.11076</v>
      </c>
      <c r="H225">
        <v>835.34197998000002</v>
      </c>
      <c r="J225" s="2">
        <f>TREND(Calibration!$A$2:$A$4,Calibration!$B$2:$B$4,C225)</f>
        <v>381.73381741954427</v>
      </c>
      <c r="K225" s="2">
        <f>TREND(Calibration!$A$2:$A$4,Calibration!$C$2:$C$4,E225)</f>
        <v>477.43357183952958</v>
      </c>
      <c r="L225" s="2">
        <f>TREND(Calibration!$A$2:$A$4,Calibration!$D$2:$D$4,G225)</f>
        <v>1163.3333333333333</v>
      </c>
    </row>
    <row r="226" spans="1:12" x14ac:dyDescent="0.25">
      <c r="A226">
        <v>1120089</v>
      </c>
      <c r="B226">
        <v>15.62699986</v>
      </c>
      <c r="C226">
        <v>0.31470999</v>
      </c>
      <c r="D226">
        <v>30.128999709999999</v>
      </c>
      <c r="E226">
        <v>0.25319001000000002</v>
      </c>
      <c r="F226">
        <v>37.020000459999999</v>
      </c>
      <c r="G226">
        <v>-0.16102999000000001</v>
      </c>
      <c r="H226">
        <v>213.60299683</v>
      </c>
      <c r="J226" s="2">
        <f>TREND(Calibration!$A$2:$A$4,Calibration!$B$2:$B$4,C226)</f>
        <v>390.01326131942915</v>
      </c>
      <c r="K226" s="2">
        <f>TREND(Calibration!$A$2:$A$4,Calibration!$C$2:$C$4,E226)</f>
        <v>474.77904139578573</v>
      </c>
      <c r="L226" s="2">
        <f>TREND(Calibration!$A$2:$A$4,Calibration!$D$2:$D$4,G226)</f>
        <v>1163.3333333333333</v>
      </c>
    </row>
    <row r="227" spans="1:12" x14ac:dyDescent="0.25">
      <c r="A227">
        <v>1125089</v>
      </c>
      <c r="B227">
        <v>15.68500042</v>
      </c>
      <c r="C227">
        <v>0.31821999000000001</v>
      </c>
      <c r="D227">
        <v>30.083999630000001</v>
      </c>
      <c r="E227">
        <v>0.25280999999999998</v>
      </c>
      <c r="F227">
        <v>37.061000819999997</v>
      </c>
      <c r="G227">
        <v>0.14346001</v>
      </c>
      <c r="H227">
        <v>-9.9000003020963285E+37</v>
      </c>
      <c r="J227" s="2">
        <f>TREND(Calibration!$A$2:$A$4,Calibration!$B$2:$B$4,C227)</f>
        <v>405.80728633510671</v>
      </c>
      <c r="K227" s="2">
        <f>TREND(Calibration!$A$2:$A$4,Calibration!$C$2:$C$4,E227)</f>
        <v>471.72222892933974</v>
      </c>
      <c r="L227" s="2">
        <f>TREND(Calibration!$A$2:$A$4,Calibration!$D$2:$D$4,G227)</f>
        <v>1163.3333333333333</v>
      </c>
    </row>
    <row r="228" spans="1:12" x14ac:dyDescent="0.25">
      <c r="A228">
        <v>1130089</v>
      </c>
      <c r="B228">
        <v>15.6590004</v>
      </c>
      <c r="C228">
        <v>0.31373000000000001</v>
      </c>
      <c r="D228">
        <v>30.115999219999999</v>
      </c>
      <c r="E228">
        <v>0.25313999999999998</v>
      </c>
      <c r="F228">
        <v>37.013000490000003</v>
      </c>
      <c r="G228">
        <v>-0.14481000999999999</v>
      </c>
      <c r="H228">
        <v>360.67498778999999</v>
      </c>
      <c r="J228" s="2">
        <f>TREND(Calibration!$A$2:$A$4,Calibration!$B$2:$B$4,C228)</f>
        <v>385.60357853449659</v>
      </c>
      <c r="K228" s="2">
        <f>TREND(Calibration!$A$2:$A$4,Calibration!$C$2:$C$4,E228)</f>
        <v>474.37675937308359</v>
      </c>
      <c r="L228" s="2">
        <f>TREND(Calibration!$A$2:$A$4,Calibration!$D$2:$D$4,G228)</f>
        <v>1163.3333333333333</v>
      </c>
    </row>
    <row r="229" spans="1:12" x14ac:dyDescent="0.25">
      <c r="A229">
        <v>1135088</v>
      </c>
      <c r="B229">
        <v>15.6590004</v>
      </c>
      <c r="C229">
        <v>0.31091999999999997</v>
      </c>
      <c r="D229">
        <v>30.138999940000001</v>
      </c>
      <c r="E229">
        <v>0.25345999000000002</v>
      </c>
      <c r="F229">
        <v>37.013000490000003</v>
      </c>
      <c r="G229">
        <v>-0.14876001</v>
      </c>
      <c r="H229">
        <v>244.43099975999999</v>
      </c>
      <c r="J229" s="2">
        <f>TREND(Calibration!$A$2:$A$4,Calibration!$B$2:$B$4,C229)</f>
        <v>372.95935907750118</v>
      </c>
      <c r="K229" s="2">
        <f>TREND(Calibration!$A$2:$A$4,Calibration!$C$2:$C$4,E229)</f>
        <v>476.95076906003419</v>
      </c>
      <c r="L229" s="2">
        <f>TREND(Calibration!$A$2:$A$4,Calibration!$D$2:$D$4,G229)</f>
        <v>1163.3333333333333</v>
      </c>
    </row>
    <row r="230" spans="1:12" x14ac:dyDescent="0.25">
      <c r="A230">
        <v>1140178</v>
      </c>
      <c r="B230">
        <v>15.74400043</v>
      </c>
      <c r="C230">
        <v>0.31005999000000001</v>
      </c>
      <c r="D230">
        <v>30.115999219999999</v>
      </c>
      <c r="E230">
        <v>0.25345999000000002</v>
      </c>
      <c r="F230">
        <v>37.0359993</v>
      </c>
      <c r="G230">
        <v>0.11573</v>
      </c>
      <c r="H230">
        <v>-9.9000003020963285E+37</v>
      </c>
      <c r="J230" s="2">
        <f>TREND(Calibration!$A$2:$A$4,Calibration!$B$2:$B$4,C230)</f>
        <v>369.0895529653269</v>
      </c>
      <c r="K230" s="2">
        <f>TREND(Calibration!$A$2:$A$4,Calibration!$C$2:$C$4,E230)</f>
        <v>476.95076906003419</v>
      </c>
      <c r="L230" s="2">
        <f>TREND(Calibration!$A$2:$A$4,Calibration!$D$2:$D$4,G230)</f>
        <v>1163.3333333333333</v>
      </c>
    </row>
    <row r="231" spans="1:12" x14ac:dyDescent="0.25">
      <c r="A231">
        <v>1145091</v>
      </c>
      <c r="B231">
        <v>15.739999770000001</v>
      </c>
      <c r="C231">
        <v>0.31248999</v>
      </c>
      <c r="D231">
        <v>30.10700035</v>
      </c>
      <c r="E231">
        <v>0.25384000000000001</v>
      </c>
      <c r="F231">
        <v>37.055000309999997</v>
      </c>
      <c r="G231">
        <v>1.0109999999999999E-2</v>
      </c>
      <c r="H231">
        <v>-9.9000003020963285E+37</v>
      </c>
      <c r="J231" s="2">
        <f>TREND(Calibration!$A$2:$A$4,Calibration!$B$2:$B$4,C231)</f>
        <v>380.0238779761803</v>
      </c>
      <c r="K231" s="2">
        <f>TREND(Calibration!$A$2:$A$4,Calibration!$C$2:$C$4,E231)</f>
        <v>480.00758152647973</v>
      </c>
      <c r="L231" s="2">
        <f>TREND(Calibration!$A$2:$A$4,Calibration!$D$2:$D$4,G231)</f>
        <v>1163.3333333333333</v>
      </c>
    </row>
    <row r="232" spans="1:12" x14ac:dyDescent="0.25">
      <c r="A232">
        <v>1150142</v>
      </c>
      <c r="B232">
        <v>15.727000240000001</v>
      </c>
      <c r="C232">
        <v>0.31411001</v>
      </c>
      <c r="D232">
        <v>30.135000229999999</v>
      </c>
      <c r="E232">
        <v>0.25411001</v>
      </c>
      <c r="F232">
        <v>37.028999329999998</v>
      </c>
      <c r="G232">
        <v>-0.10308</v>
      </c>
      <c r="H232">
        <v>568.32299805000002</v>
      </c>
      <c r="J232" s="2">
        <f>TREND(Calibration!$A$2:$A$4,Calibration!$B$2:$B$4,C232)</f>
        <v>387.31351797786056</v>
      </c>
      <c r="K232" s="2">
        <f>TREND(Calibration!$A$2:$A$4,Calibration!$C$2:$C$4,E232)</f>
        <v>482.17955051167746</v>
      </c>
      <c r="L232" s="2">
        <f>TREND(Calibration!$A$2:$A$4,Calibration!$D$2:$D$4,G232)</f>
        <v>1163.3333333333333</v>
      </c>
    </row>
    <row r="233" spans="1:12" x14ac:dyDescent="0.25">
      <c r="A233">
        <v>1155090</v>
      </c>
      <c r="B233">
        <v>15.711000439999999</v>
      </c>
      <c r="C233">
        <v>0.31302999999999997</v>
      </c>
      <c r="D233">
        <v>30.122999190000002</v>
      </c>
      <c r="E233">
        <v>0.25415999</v>
      </c>
      <c r="F233">
        <v>37.016998289999997</v>
      </c>
      <c r="G233">
        <v>-0.13627</v>
      </c>
      <c r="H233">
        <v>422.19400023999998</v>
      </c>
      <c r="J233" s="2">
        <f>TREND(Calibration!$A$2:$A$4,Calibration!$B$2:$B$4,C233)</f>
        <v>382.45377297581445</v>
      </c>
      <c r="K233" s="2">
        <f>TREND(Calibration!$A$2:$A$4,Calibration!$C$2:$C$4,E233)</f>
        <v>482.58159121342987</v>
      </c>
      <c r="L233" s="2">
        <f>TREND(Calibration!$A$2:$A$4,Calibration!$D$2:$D$4,G233)</f>
        <v>1163.3333333333333</v>
      </c>
    </row>
    <row r="234" spans="1:12" x14ac:dyDescent="0.25">
      <c r="A234">
        <v>1160089</v>
      </c>
      <c r="B234">
        <v>15.708000180000001</v>
      </c>
      <c r="C234">
        <v>0.31568000000000002</v>
      </c>
      <c r="D234">
        <v>30.145000459999999</v>
      </c>
      <c r="E234">
        <v>0.25411001</v>
      </c>
      <c r="F234">
        <v>36.991001130000001</v>
      </c>
      <c r="G234">
        <v>-0.11827</v>
      </c>
      <c r="H234">
        <v>26.398000719999999</v>
      </c>
      <c r="J234" s="2">
        <f>TREND(Calibration!$A$2:$A$4,Calibration!$B$2:$B$4,C234)</f>
        <v>394.37803687653968</v>
      </c>
      <c r="K234" s="2">
        <f>TREND(Calibration!$A$2:$A$4,Calibration!$C$2:$C$4,E234)</f>
        <v>482.17955051167746</v>
      </c>
      <c r="L234" s="2">
        <f>TREND(Calibration!$A$2:$A$4,Calibration!$D$2:$D$4,G234)</f>
        <v>1163.3333333333333</v>
      </c>
    </row>
    <row r="235" spans="1:12" x14ac:dyDescent="0.25">
      <c r="A235">
        <v>1165089</v>
      </c>
      <c r="B235">
        <v>15.71800041</v>
      </c>
      <c r="C235">
        <v>0.31313999999999997</v>
      </c>
      <c r="D235">
        <v>30.122999190000002</v>
      </c>
      <c r="E235">
        <v>0.25373000000000001</v>
      </c>
      <c r="F235">
        <v>37.05099869</v>
      </c>
      <c r="G235">
        <v>9.6329999999999999E-2</v>
      </c>
      <c r="H235">
        <v>-9.9000003020963285E+37</v>
      </c>
      <c r="J235" s="2">
        <f>TREND(Calibration!$A$2:$A$4,Calibration!$B$2:$B$4,C235)</f>
        <v>382.94874242075002</v>
      </c>
      <c r="K235" s="2">
        <f>TREND(Calibration!$A$2:$A$4,Calibration!$C$2:$C$4,E235)</f>
        <v>479.12273804523193</v>
      </c>
      <c r="L235" s="2">
        <f>TREND(Calibration!$A$2:$A$4,Calibration!$D$2:$D$4,G235)</f>
        <v>1163.3333333333333</v>
      </c>
    </row>
    <row r="236" spans="1:12" x14ac:dyDescent="0.25">
      <c r="A236">
        <v>1170151</v>
      </c>
      <c r="B236">
        <v>15.68900013</v>
      </c>
      <c r="C236">
        <v>0.31119001000000002</v>
      </c>
      <c r="D236">
        <v>30.163999560000001</v>
      </c>
      <c r="E236">
        <v>0.25345999000000002</v>
      </c>
      <c r="F236">
        <v>36.998001100000003</v>
      </c>
      <c r="G236">
        <v>-0.23454</v>
      </c>
      <c r="H236">
        <v>338.72299193999999</v>
      </c>
      <c r="J236" s="2">
        <f>TREND(Calibration!$A$2:$A$4,Calibration!$B$2:$B$4,C236)</f>
        <v>374.17432907592956</v>
      </c>
      <c r="K236" s="2">
        <f>TREND(Calibration!$A$2:$A$4,Calibration!$C$2:$C$4,E236)</f>
        <v>476.95076906003419</v>
      </c>
      <c r="L236" s="2">
        <f>TREND(Calibration!$A$2:$A$4,Calibration!$D$2:$D$4,G236)</f>
        <v>1163.3333333333333</v>
      </c>
    </row>
    <row r="237" spans="1:12" x14ac:dyDescent="0.25">
      <c r="A237">
        <v>1175090</v>
      </c>
      <c r="B237">
        <v>15.711000439999999</v>
      </c>
      <c r="C237">
        <v>0.31606001</v>
      </c>
      <c r="D237">
        <v>30.148000719999999</v>
      </c>
      <c r="E237">
        <v>0.25345999000000002</v>
      </c>
      <c r="F237">
        <v>37.004001619999997</v>
      </c>
      <c r="G237">
        <v>-7.1679999999999994E-2</v>
      </c>
      <c r="H237">
        <v>272.17300415</v>
      </c>
      <c r="J237" s="2">
        <f>TREND(Calibration!$A$2:$A$4,Calibration!$B$2:$B$4,C237)</f>
        <v>396.08797631990365</v>
      </c>
      <c r="K237" s="2">
        <f>TREND(Calibration!$A$2:$A$4,Calibration!$C$2:$C$4,E237)</f>
        <v>476.95076906003419</v>
      </c>
      <c r="L237" s="2">
        <f>TREND(Calibration!$A$2:$A$4,Calibration!$D$2:$D$4,G237)</f>
        <v>1163.3333333333333</v>
      </c>
    </row>
    <row r="238" spans="1:12" x14ac:dyDescent="0.25">
      <c r="A238">
        <v>1180132</v>
      </c>
      <c r="B238">
        <v>15.760000229999999</v>
      </c>
      <c r="C238">
        <v>0.31514001000000003</v>
      </c>
      <c r="D238">
        <v>30.09399986</v>
      </c>
      <c r="E238">
        <v>0.25373000000000001</v>
      </c>
      <c r="F238">
        <v>37.061000819999997</v>
      </c>
      <c r="G238">
        <v>-0.10173</v>
      </c>
      <c r="H238">
        <v>-9.9000003020963285E+37</v>
      </c>
      <c r="J238" s="2">
        <f>TREND(Calibration!$A$2:$A$4,Calibration!$B$2:$B$4,C238)</f>
        <v>391.94823187135012</v>
      </c>
      <c r="K238" s="2">
        <f>TREND(Calibration!$A$2:$A$4,Calibration!$C$2:$C$4,E238)</f>
        <v>479.12273804523193</v>
      </c>
      <c r="L238" s="2">
        <f>TREND(Calibration!$A$2:$A$4,Calibration!$D$2:$D$4,G238)</f>
        <v>1163.3333333333333</v>
      </c>
    </row>
    <row r="239" spans="1:12" x14ac:dyDescent="0.25">
      <c r="A239">
        <v>1185089</v>
      </c>
      <c r="B239">
        <v>15.73400021</v>
      </c>
      <c r="C239">
        <v>0.31437999</v>
      </c>
      <c r="D239">
        <v>30.142000199999998</v>
      </c>
      <c r="E239">
        <v>0.25567999000000002</v>
      </c>
      <c r="F239">
        <v>36.991001130000001</v>
      </c>
      <c r="G239">
        <v>-0.13481000000000001</v>
      </c>
      <c r="H239">
        <v>502.99798584000001</v>
      </c>
      <c r="J239" s="2">
        <f>TREND(Calibration!$A$2:$A$4,Calibration!$B$2:$B$4,C239)</f>
        <v>388.52835298462196</v>
      </c>
      <c r="K239" s="2">
        <f>TREND(Calibration!$A$2:$A$4,Calibration!$C$2:$C$4,E239)</f>
        <v>494.808519317947</v>
      </c>
      <c r="L239" s="2">
        <f>TREND(Calibration!$A$2:$A$4,Calibration!$D$2:$D$4,G239)</f>
        <v>1163.3333333333333</v>
      </c>
    </row>
    <row r="240" spans="1:12" x14ac:dyDescent="0.25">
      <c r="A240">
        <v>1190089</v>
      </c>
      <c r="B240">
        <v>15.772999759999999</v>
      </c>
      <c r="C240">
        <v>0.31248999</v>
      </c>
      <c r="D240">
        <v>30.097000120000001</v>
      </c>
      <c r="E240">
        <v>0.25534999000000003</v>
      </c>
      <c r="F240">
        <v>37.022998809999997</v>
      </c>
      <c r="G240">
        <v>5.9139999999999998E-2</v>
      </c>
      <c r="H240">
        <v>-9.9000003020963285E+37</v>
      </c>
      <c r="J240" s="2">
        <f>TREND(Calibration!$A$2:$A$4,Calibration!$B$2:$B$4,C240)</f>
        <v>380.0238779761803</v>
      </c>
      <c r="K240" s="2">
        <f>TREND(Calibration!$A$2:$A$4,Calibration!$C$2:$C$4,E240)</f>
        <v>492.15398887420338</v>
      </c>
      <c r="L240" s="2">
        <f>TREND(Calibration!$A$2:$A$4,Calibration!$D$2:$D$4,G240)</f>
        <v>1163.3333333333333</v>
      </c>
    </row>
    <row r="241" spans="1:12" x14ac:dyDescent="0.25">
      <c r="A241">
        <v>1195088</v>
      </c>
      <c r="B241">
        <v>15.809000019999999</v>
      </c>
      <c r="C241">
        <v>0.30925000000000002</v>
      </c>
      <c r="D241">
        <v>30.11000061</v>
      </c>
      <c r="E241">
        <v>0.25567999000000002</v>
      </c>
      <c r="F241">
        <v>37.04499817</v>
      </c>
      <c r="G241">
        <v>0.12243</v>
      </c>
      <c r="H241">
        <v>-9.9000003020963285E+37</v>
      </c>
      <c r="J241" s="2">
        <f>TREND(Calibration!$A$2:$A$4,Calibration!$B$2:$B$4,C241)</f>
        <v>365.44482295893135</v>
      </c>
      <c r="K241" s="2">
        <f>TREND(Calibration!$A$2:$A$4,Calibration!$C$2:$C$4,E241)</f>
        <v>494.808519317947</v>
      </c>
      <c r="L241" s="2">
        <f>TREND(Calibration!$A$2:$A$4,Calibration!$D$2:$D$4,G241)</f>
        <v>1163.3333333333333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106</v>
      </c>
      <c r="B2">
        <v>15.73400021</v>
      </c>
      <c r="C2">
        <v>0.31091999999999997</v>
      </c>
      <c r="D2">
        <v>29.700000760000002</v>
      </c>
      <c r="E2">
        <v>0.24346000000000001</v>
      </c>
      <c r="F2">
        <v>37.060001370000002</v>
      </c>
      <c r="G2">
        <v>-0.10357</v>
      </c>
      <c r="H2">
        <v>311.47698974999997</v>
      </c>
      <c r="J2" s="2">
        <f>TREND(Calibration!$A$2:$A$4,Calibration!$B$2:$B$4,C2)</f>
        <v>372.95935907750118</v>
      </c>
      <c r="K2" s="2">
        <f>TREND(Calibration!$A$2:$A$4,Calibration!$C$2:$C$4,E2)</f>
        <v>396.51053302326613</v>
      </c>
      <c r="L2" s="2">
        <f>TREND(Calibration!$A$2:$A$4,Calibration!$D$2:$D$4,G2)</f>
        <v>1163.3333333333333</v>
      </c>
    </row>
    <row r="3" spans="1:12" x14ac:dyDescent="0.25">
      <c r="A3">
        <v>4525</v>
      </c>
      <c r="B3">
        <v>15.769000050000001</v>
      </c>
      <c r="C3">
        <v>0.31091999999999997</v>
      </c>
      <c r="D3">
        <v>29.655000690000001</v>
      </c>
      <c r="E3">
        <v>0.24346000000000001</v>
      </c>
      <c r="F3">
        <v>37.104999540000001</v>
      </c>
      <c r="G3">
        <v>-4.8000000000000001E-2</v>
      </c>
      <c r="H3">
        <v>-9.9000003020963285E+37</v>
      </c>
      <c r="J3" s="2">
        <f>TREND(Calibration!$A$2:$A$4,Calibration!$B$2:$B$4,C3)</f>
        <v>372.95935907750118</v>
      </c>
      <c r="K3" s="2">
        <f>TREND(Calibration!$A$2:$A$4,Calibration!$C$2:$C$4,E3)</f>
        <v>396.51053302326613</v>
      </c>
      <c r="L3" s="2">
        <f>TREND(Calibration!$A$2:$A$4,Calibration!$D$2:$D$4,G3)</f>
        <v>1163.3333333333333</v>
      </c>
    </row>
    <row r="4" spans="1:12" x14ac:dyDescent="0.25">
      <c r="A4">
        <v>9500</v>
      </c>
      <c r="B4">
        <v>15.77900028</v>
      </c>
      <c r="C4">
        <v>0.31352001000000002</v>
      </c>
      <c r="D4">
        <v>29.684000019999999</v>
      </c>
      <c r="E4">
        <v>0.24341001000000001</v>
      </c>
      <c r="F4">
        <v>37.09500122</v>
      </c>
      <c r="G4">
        <v>9.5839999999999995E-2</v>
      </c>
      <c r="H4">
        <v>-9.9000003020963285E+37</v>
      </c>
      <c r="J4" s="2">
        <f>TREND(Calibration!$A$2:$A$4,Calibration!$B$2:$B$4,C4)</f>
        <v>384.65868186411421</v>
      </c>
      <c r="K4" s="2">
        <f>TREND(Calibration!$A$2:$A$4,Calibration!$C$2:$C$4,E4)</f>
        <v>396.1084118811973</v>
      </c>
      <c r="L4" s="2">
        <f>TREND(Calibration!$A$2:$A$4,Calibration!$D$2:$D$4,G4)</f>
        <v>1163.3333333333333</v>
      </c>
    </row>
    <row r="5" spans="1:12" x14ac:dyDescent="0.25">
      <c r="A5">
        <v>14500</v>
      </c>
      <c r="B5">
        <v>15.711000439999999</v>
      </c>
      <c r="C5">
        <v>0.31156999000000002</v>
      </c>
      <c r="D5">
        <v>29.690999980000001</v>
      </c>
      <c r="E5">
        <v>0.24352001000000001</v>
      </c>
      <c r="F5">
        <v>37.04700089</v>
      </c>
      <c r="G5">
        <v>-6.5299999999999997E-2</v>
      </c>
      <c r="H5">
        <v>1055.2580566399999</v>
      </c>
      <c r="J5" s="2">
        <f>TREND(Calibration!$A$2:$A$4,Calibration!$B$2:$B$4,C5)</f>
        <v>375.88413352762677</v>
      </c>
      <c r="K5" s="2">
        <f>TREND(Calibration!$A$2:$A$4,Calibration!$C$2:$C$4,E5)</f>
        <v>396.9932553624451</v>
      </c>
      <c r="L5" s="2">
        <f>TREND(Calibration!$A$2:$A$4,Calibration!$D$2:$D$4,G5)</f>
        <v>1163.3333333333333</v>
      </c>
    </row>
    <row r="6" spans="1:12" x14ac:dyDescent="0.25">
      <c r="A6">
        <v>19523</v>
      </c>
      <c r="B6">
        <v>15.62300014</v>
      </c>
      <c r="C6">
        <v>0.30935001000000001</v>
      </c>
      <c r="D6">
        <v>29.719999309999999</v>
      </c>
      <c r="E6">
        <v>0.24346000000000001</v>
      </c>
      <c r="F6">
        <v>37.041000369999999</v>
      </c>
      <c r="G6">
        <v>-0.19649</v>
      </c>
      <c r="H6">
        <v>-114.1780014</v>
      </c>
      <c r="J6" s="2">
        <f>TREND(Calibration!$A$2:$A$4,Calibration!$B$2:$B$4,C6)</f>
        <v>365.89484017882228</v>
      </c>
      <c r="K6" s="2">
        <f>TREND(Calibration!$A$2:$A$4,Calibration!$C$2:$C$4,E6)</f>
        <v>396.51053302326613</v>
      </c>
      <c r="L6" s="2">
        <f>TREND(Calibration!$A$2:$A$4,Calibration!$D$2:$D$4,G6)</f>
        <v>1163.3333333333333</v>
      </c>
    </row>
    <row r="7" spans="1:12" x14ac:dyDescent="0.25">
      <c r="A7">
        <v>24501</v>
      </c>
      <c r="B7">
        <v>15.538999560000001</v>
      </c>
      <c r="C7">
        <v>0.31114000000000003</v>
      </c>
      <c r="D7">
        <v>29.694000240000001</v>
      </c>
      <c r="E7">
        <v>0.24341001000000001</v>
      </c>
      <c r="F7">
        <v>37.097999569999999</v>
      </c>
      <c r="G7">
        <v>-6.6379999999999995E-2</v>
      </c>
      <c r="H7">
        <v>-9.9000003020963285E+37</v>
      </c>
      <c r="J7" s="2">
        <f>TREND(Calibration!$A$2:$A$4,Calibration!$B$2:$B$4,C7)</f>
        <v>373.94929796737301</v>
      </c>
      <c r="K7" s="2">
        <f>TREND(Calibration!$A$2:$A$4,Calibration!$C$2:$C$4,E7)</f>
        <v>396.1084118811973</v>
      </c>
      <c r="L7" s="2">
        <f>TREND(Calibration!$A$2:$A$4,Calibration!$D$2:$D$4,G7)</f>
        <v>1163.3333333333333</v>
      </c>
    </row>
    <row r="8" spans="1:12" x14ac:dyDescent="0.25">
      <c r="A8">
        <v>29510</v>
      </c>
      <c r="B8">
        <v>15.480999949999999</v>
      </c>
      <c r="C8">
        <v>0.308</v>
      </c>
      <c r="D8">
        <v>29.684000019999999</v>
      </c>
      <c r="E8">
        <v>0.24346000000000001</v>
      </c>
      <c r="F8">
        <v>37.04700089</v>
      </c>
      <c r="G8">
        <v>4.3679999999999997E-2</v>
      </c>
      <c r="H8">
        <v>-9.9000003020963285E+37</v>
      </c>
      <c r="J8" s="2">
        <f>TREND(Calibration!$A$2:$A$4,Calibration!$B$2:$B$4,C8)</f>
        <v>359.82017017557018</v>
      </c>
      <c r="K8" s="2">
        <f>TREND(Calibration!$A$2:$A$4,Calibration!$C$2:$C$4,E8)</f>
        <v>396.51053302326613</v>
      </c>
      <c r="L8" s="2">
        <f>TREND(Calibration!$A$2:$A$4,Calibration!$D$2:$D$4,G8)</f>
        <v>1163.3333333333333</v>
      </c>
    </row>
    <row r="9" spans="1:12" x14ac:dyDescent="0.25">
      <c r="A9">
        <v>34502</v>
      </c>
      <c r="B9">
        <v>15.43799973</v>
      </c>
      <c r="C9">
        <v>0.31718998999999998</v>
      </c>
      <c r="D9">
        <v>29.652000430000001</v>
      </c>
      <c r="E9">
        <v>0.24341001000000001</v>
      </c>
      <c r="F9">
        <v>37.113998410000001</v>
      </c>
      <c r="G9">
        <v>0.13924</v>
      </c>
      <c r="H9">
        <v>93.259002690000003</v>
      </c>
      <c r="J9" s="2">
        <f>TREND(Calibration!$A$2:$A$4,Calibration!$B$2:$B$4,C9)</f>
        <v>401.17257244161715</v>
      </c>
      <c r="K9" s="2">
        <f>TREND(Calibration!$A$2:$A$4,Calibration!$C$2:$C$4,E9)</f>
        <v>396.1084118811973</v>
      </c>
      <c r="L9" s="2">
        <f>TREND(Calibration!$A$2:$A$4,Calibration!$D$2:$D$4,G9)</f>
        <v>1163.3333333333333</v>
      </c>
    </row>
    <row r="10" spans="1:12" x14ac:dyDescent="0.25">
      <c r="A10">
        <v>39512</v>
      </c>
      <c r="B10">
        <v>15.36699963</v>
      </c>
      <c r="C10">
        <v>0.31653999999999999</v>
      </c>
      <c r="D10">
        <v>29.66200066</v>
      </c>
      <c r="E10">
        <v>0.24346000000000001</v>
      </c>
      <c r="F10">
        <v>37.097999569999999</v>
      </c>
      <c r="G10">
        <v>-3.5839999999999997E-2</v>
      </c>
      <c r="H10">
        <v>530.24200439000003</v>
      </c>
      <c r="J10" s="2">
        <f>TREND(Calibration!$A$2:$A$4,Calibration!$B$2:$B$4,C10)</f>
        <v>398.24779799149178</v>
      </c>
      <c r="K10" s="2">
        <f>TREND(Calibration!$A$2:$A$4,Calibration!$C$2:$C$4,E10)</f>
        <v>396.51053302326613</v>
      </c>
      <c r="L10" s="2">
        <f>TREND(Calibration!$A$2:$A$4,Calibration!$D$2:$D$4,G10)</f>
        <v>1163.3333333333333</v>
      </c>
    </row>
    <row r="11" spans="1:12" x14ac:dyDescent="0.25">
      <c r="A11">
        <v>44502</v>
      </c>
      <c r="B11">
        <v>15.380000109999999</v>
      </c>
      <c r="C11">
        <v>0.31362000000000001</v>
      </c>
      <c r="D11">
        <v>29.687999730000001</v>
      </c>
      <c r="E11">
        <v>0.24341001000000001</v>
      </c>
      <c r="F11">
        <v>37.0320015</v>
      </c>
      <c r="G11">
        <v>-0.13184001000000001</v>
      </c>
      <c r="H11">
        <v>424.71798705999998</v>
      </c>
      <c r="J11" s="2">
        <f>TREND(Calibration!$A$2:$A$4,Calibration!$B$2:$B$4,C11)</f>
        <v>385.10860908956079</v>
      </c>
      <c r="K11" s="2">
        <f>TREND(Calibration!$A$2:$A$4,Calibration!$C$2:$C$4,E11)</f>
        <v>396.1084118811973</v>
      </c>
      <c r="L11" s="2">
        <f>TREND(Calibration!$A$2:$A$4,Calibration!$D$2:$D$4,G11)</f>
        <v>1163.3333333333333</v>
      </c>
    </row>
    <row r="12" spans="1:12" x14ac:dyDescent="0.25">
      <c r="A12">
        <v>49539</v>
      </c>
      <c r="B12">
        <v>15.44799995</v>
      </c>
      <c r="C12">
        <v>0.31437999</v>
      </c>
      <c r="D12">
        <v>29.690999980000001</v>
      </c>
      <c r="E12">
        <v>0.24346000000000001</v>
      </c>
      <c r="F12">
        <v>37.076000209999997</v>
      </c>
      <c r="G12">
        <v>3.492E-2</v>
      </c>
      <c r="H12">
        <v>-9.9000003020963285E+37</v>
      </c>
      <c r="J12" s="2">
        <f>TREND(Calibration!$A$2:$A$4,Calibration!$B$2:$B$4,C12)</f>
        <v>388.52835298462196</v>
      </c>
      <c r="K12" s="2">
        <f>TREND(Calibration!$A$2:$A$4,Calibration!$C$2:$C$4,E12)</f>
        <v>396.51053302326613</v>
      </c>
      <c r="L12" s="2">
        <f>TREND(Calibration!$A$2:$A$4,Calibration!$D$2:$D$4,G12)</f>
        <v>1163.3333333333333</v>
      </c>
    </row>
    <row r="13" spans="1:12" x14ac:dyDescent="0.25">
      <c r="A13">
        <v>54523</v>
      </c>
      <c r="B13">
        <v>15.477000240000001</v>
      </c>
      <c r="C13">
        <v>0.31367999000000002</v>
      </c>
      <c r="D13">
        <v>29.655000690000001</v>
      </c>
      <c r="E13">
        <v>0.24341001000000001</v>
      </c>
      <c r="F13">
        <v>37.09500122</v>
      </c>
      <c r="G13">
        <v>0.11427</v>
      </c>
      <c r="H13">
        <v>-9.9000003020963285E+37</v>
      </c>
      <c r="J13" s="2">
        <f>TREND(Calibration!$A$2:$A$4,Calibration!$B$2:$B$4,C13)</f>
        <v>385.37854742594004</v>
      </c>
      <c r="K13" s="2">
        <f>TREND(Calibration!$A$2:$A$4,Calibration!$C$2:$C$4,E13)</f>
        <v>396.1084118811973</v>
      </c>
      <c r="L13" s="2">
        <f>TREND(Calibration!$A$2:$A$4,Calibration!$D$2:$D$4,G13)</f>
        <v>1163.3333333333333</v>
      </c>
    </row>
    <row r="14" spans="1:12" x14ac:dyDescent="0.25">
      <c r="A14">
        <v>59504</v>
      </c>
      <c r="B14">
        <v>15.49400043</v>
      </c>
      <c r="C14">
        <v>0.30059998999999998</v>
      </c>
      <c r="D14">
        <v>29.684000019999999</v>
      </c>
      <c r="E14">
        <v>0.24335000000000001</v>
      </c>
      <c r="F14">
        <v>37.069999690000003</v>
      </c>
      <c r="G14">
        <v>0.17788999999999999</v>
      </c>
      <c r="H14">
        <v>-146.68600463999999</v>
      </c>
      <c r="J14" s="2">
        <f>TREND(Calibration!$A$2:$A$4,Calibration!$B$2:$B$4,C14)</f>
        <v>326.52218070085155</v>
      </c>
      <c r="K14" s="2">
        <f>TREND(Calibration!$A$2:$A$4,Calibration!$C$2:$C$4,E14)</f>
        <v>395.62568954201811</v>
      </c>
      <c r="L14" s="2">
        <f>TREND(Calibration!$A$2:$A$4,Calibration!$D$2:$D$4,G14)</f>
        <v>1163.3333333333333</v>
      </c>
    </row>
    <row r="15" spans="1:12" x14ac:dyDescent="0.25">
      <c r="A15">
        <v>64503</v>
      </c>
      <c r="B15">
        <v>15.53199959</v>
      </c>
      <c r="C15">
        <v>0.31130001000000002</v>
      </c>
      <c r="D15">
        <v>29.684000019999999</v>
      </c>
      <c r="E15">
        <v>0.24346000000000001</v>
      </c>
      <c r="F15">
        <v>37.091999049999998</v>
      </c>
      <c r="G15">
        <v>6.7030000000000006E-2</v>
      </c>
      <c r="H15">
        <v>206.66799927</v>
      </c>
      <c r="J15" s="2">
        <f>TREND(Calibration!$A$2:$A$4,Calibration!$B$2:$B$4,C15)</f>
        <v>374.66929852086537</v>
      </c>
      <c r="K15" s="2">
        <f>TREND(Calibration!$A$2:$A$4,Calibration!$C$2:$C$4,E15)</f>
        <v>396.51053302326613</v>
      </c>
      <c r="L15" s="2">
        <f>TREND(Calibration!$A$2:$A$4,Calibration!$D$2:$D$4,G15)</f>
        <v>1163.3333333333333</v>
      </c>
    </row>
    <row r="16" spans="1:12" x14ac:dyDescent="0.25">
      <c r="A16">
        <v>69503</v>
      </c>
      <c r="B16">
        <v>15.56200027</v>
      </c>
      <c r="C16">
        <v>0.30994999000000001</v>
      </c>
      <c r="D16">
        <v>29.700000760000002</v>
      </c>
      <c r="E16">
        <v>0.24352001000000001</v>
      </c>
      <c r="F16">
        <v>37.082000729999997</v>
      </c>
      <c r="G16">
        <v>2.4109999999999999E-2</v>
      </c>
      <c r="H16">
        <v>39.740001679999999</v>
      </c>
      <c r="J16" s="2">
        <f>TREND(Calibration!$A$2:$A$4,Calibration!$B$2:$B$4,C16)</f>
        <v>368.5945835203911</v>
      </c>
      <c r="K16" s="2">
        <f>TREND(Calibration!$A$2:$A$4,Calibration!$C$2:$C$4,E16)</f>
        <v>396.9932553624451</v>
      </c>
      <c r="L16" s="2">
        <f>TREND(Calibration!$A$2:$A$4,Calibration!$D$2:$D$4,G16)</f>
        <v>1163.3333333333333</v>
      </c>
    </row>
    <row r="17" spans="1:12" x14ac:dyDescent="0.25">
      <c r="A17">
        <v>74503</v>
      </c>
      <c r="B17">
        <v>15.5909996</v>
      </c>
      <c r="C17">
        <v>0.30957001000000001</v>
      </c>
      <c r="D17">
        <v>29.67099953</v>
      </c>
      <c r="E17">
        <v>0.24341001000000001</v>
      </c>
      <c r="F17">
        <v>37.056999210000001</v>
      </c>
      <c r="G17">
        <v>-2.8590000000000001E-2</v>
      </c>
      <c r="H17">
        <v>528.30200194999998</v>
      </c>
      <c r="J17" s="2">
        <f>TREND(Calibration!$A$2:$A$4,Calibration!$B$2:$B$4,C17)</f>
        <v>366.88477906869389</v>
      </c>
      <c r="K17" s="2">
        <f>TREND(Calibration!$A$2:$A$4,Calibration!$C$2:$C$4,E17)</f>
        <v>396.1084118811973</v>
      </c>
      <c r="L17" s="2">
        <f>TREND(Calibration!$A$2:$A$4,Calibration!$D$2:$D$4,G17)</f>
        <v>1163.3333333333333</v>
      </c>
    </row>
    <row r="18" spans="1:12" x14ac:dyDescent="0.25">
      <c r="A18">
        <v>79513</v>
      </c>
      <c r="B18">
        <v>15.597000120000001</v>
      </c>
      <c r="C18">
        <v>0.31341001000000002</v>
      </c>
      <c r="D18">
        <v>29.71299934</v>
      </c>
      <c r="E18">
        <v>0.24346000000000001</v>
      </c>
      <c r="F18">
        <v>37.041000369999999</v>
      </c>
      <c r="G18">
        <v>0.12633</v>
      </c>
      <c r="H18">
        <v>14.364000320000001</v>
      </c>
      <c r="J18" s="2">
        <f>TREND(Calibration!$A$2:$A$4,Calibration!$B$2:$B$4,C18)</f>
        <v>384.16371241917864</v>
      </c>
      <c r="K18" s="2">
        <f>TREND(Calibration!$A$2:$A$4,Calibration!$C$2:$C$4,E18)</f>
        <v>396.51053302326613</v>
      </c>
      <c r="L18" s="2">
        <f>TREND(Calibration!$A$2:$A$4,Calibration!$D$2:$D$4,G18)</f>
        <v>1163.3333333333333</v>
      </c>
    </row>
    <row r="19" spans="1:12" x14ac:dyDescent="0.25">
      <c r="A19">
        <v>84503</v>
      </c>
      <c r="B19">
        <v>15.649000170000001</v>
      </c>
      <c r="C19">
        <v>0.30303001000000002</v>
      </c>
      <c r="D19">
        <v>29.690999980000001</v>
      </c>
      <c r="E19">
        <v>0.24341001000000001</v>
      </c>
      <c r="F19">
        <v>37.097999569999999</v>
      </c>
      <c r="G19">
        <v>-2.2159999999999999E-2</v>
      </c>
      <c r="H19">
        <v>-9.9000003020963285E+37</v>
      </c>
      <c r="J19" s="2">
        <f>TREND(Calibration!$A$2:$A$4,Calibration!$B$2:$B$4,C19)</f>
        <v>337.45659570614976</v>
      </c>
      <c r="K19" s="2">
        <f>TREND(Calibration!$A$2:$A$4,Calibration!$C$2:$C$4,E19)</f>
        <v>396.1084118811973</v>
      </c>
      <c r="L19" s="2">
        <f>TREND(Calibration!$A$2:$A$4,Calibration!$D$2:$D$4,G19)</f>
        <v>1163.3333333333333</v>
      </c>
    </row>
    <row r="20" spans="1:12" x14ac:dyDescent="0.25">
      <c r="A20">
        <v>89509</v>
      </c>
      <c r="B20">
        <v>15.61699963</v>
      </c>
      <c r="C20">
        <v>0.30621999999999999</v>
      </c>
      <c r="D20">
        <v>29.687999730000001</v>
      </c>
      <c r="E20">
        <v>0.24346000000000001</v>
      </c>
      <c r="F20">
        <v>37.037998199999997</v>
      </c>
      <c r="G20">
        <v>-8.6999999999999994E-3</v>
      </c>
      <c r="H20">
        <v>255.65699767999999</v>
      </c>
      <c r="J20" s="2">
        <f>TREND(Calibration!$A$2:$A$4,Calibration!$B$2:$B$4,C20)</f>
        <v>351.81066461206433</v>
      </c>
      <c r="K20" s="2">
        <f>TREND(Calibration!$A$2:$A$4,Calibration!$C$2:$C$4,E20)</f>
        <v>396.51053302326613</v>
      </c>
      <c r="L20" s="2">
        <f>TREND(Calibration!$A$2:$A$4,Calibration!$D$2:$D$4,G20)</f>
        <v>1163.3333333333333</v>
      </c>
    </row>
    <row r="21" spans="1:12" x14ac:dyDescent="0.25">
      <c r="A21">
        <v>94503</v>
      </c>
      <c r="B21">
        <v>15.63300037</v>
      </c>
      <c r="C21">
        <v>0.30875998999999998</v>
      </c>
      <c r="D21">
        <v>29.66200066</v>
      </c>
      <c r="E21">
        <v>0.24341001000000001</v>
      </c>
      <c r="F21">
        <v>37.09500122</v>
      </c>
      <c r="G21">
        <v>4.0759999999999998E-2</v>
      </c>
      <c r="H21">
        <v>-9.9000003020963285E+37</v>
      </c>
      <c r="J21" s="2">
        <f>TREND(Calibration!$A$2:$A$4,Calibration!$B$2:$B$4,C21)</f>
        <v>363.23991407063136</v>
      </c>
      <c r="K21" s="2">
        <f>TREND(Calibration!$A$2:$A$4,Calibration!$C$2:$C$4,E21)</f>
        <v>396.1084118811973</v>
      </c>
      <c r="L21" s="2">
        <f>TREND(Calibration!$A$2:$A$4,Calibration!$D$2:$D$4,G21)</f>
        <v>1163.3333333333333</v>
      </c>
    </row>
    <row r="22" spans="1:12" x14ac:dyDescent="0.25">
      <c r="A22">
        <v>99506</v>
      </c>
      <c r="B22">
        <v>15.614000320000001</v>
      </c>
      <c r="C22">
        <v>0.30513999000000003</v>
      </c>
      <c r="D22">
        <v>29.680999759999999</v>
      </c>
      <c r="E22">
        <v>0.24379000000000001</v>
      </c>
      <c r="F22">
        <v>37.060001370000002</v>
      </c>
      <c r="G22">
        <v>-6.7299999999999999E-2</v>
      </c>
      <c r="H22">
        <v>185.25100707999999</v>
      </c>
      <c r="J22" s="2">
        <f>TREND(Calibration!$A$2:$A$4,Calibration!$B$2:$B$4,C22)</f>
        <v>346.95091961001845</v>
      </c>
      <c r="K22" s="2">
        <f>TREND(Calibration!$A$2:$A$4,Calibration!$C$2:$C$4,E22)</f>
        <v>399.16506346700999</v>
      </c>
      <c r="L22" s="2">
        <f>TREND(Calibration!$A$2:$A$4,Calibration!$D$2:$D$4,G22)</f>
        <v>1163.3333333333333</v>
      </c>
    </row>
    <row r="23" spans="1:12" x14ac:dyDescent="0.25">
      <c r="A23">
        <v>104504</v>
      </c>
      <c r="B23">
        <v>15.60499954</v>
      </c>
      <c r="C23">
        <v>0.30972999000000001</v>
      </c>
      <c r="D23">
        <v>29.690999980000001</v>
      </c>
      <c r="E23">
        <v>0.24399999999999999</v>
      </c>
      <c r="F23">
        <v>37.048000340000002</v>
      </c>
      <c r="G23">
        <v>-0.12314</v>
      </c>
      <c r="H23">
        <v>601.94897461000005</v>
      </c>
      <c r="J23" s="2">
        <f>TREND(Calibration!$A$2:$A$4,Calibration!$B$2:$B$4,C23)</f>
        <v>367.60464463051949</v>
      </c>
      <c r="K23" s="2">
        <f>TREND(Calibration!$A$2:$A$4,Calibration!$C$2:$C$4,E23)</f>
        <v>400.85431011302853</v>
      </c>
      <c r="L23" s="2">
        <f>TREND(Calibration!$A$2:$A$4,Calibration!$D$2:$D$4,G23)</f>
        <v>1163.3333333333333</v>
      </c>
    </row>
    <row r="24" spans="1:12" x14ac:dyDescent="0.25">
      <c r="A24">
        <v>109538</v>
      </c>
      <c r="B24">
        <v>15.64099979</v>
      </c>
      <c r="C24">
        <v>0.30864998999999999</v>
      </c>
      <c r="D24">
        <v>29.65600014</v>
      </c>
      <c r="E24">
        <v>0.24756998999999999</v>
      </c>
      <c r="F24">
        <v>37.085998539999999</v>
      </c>
      <c r="G24">
        <v>0.14379001</v>
      </c>
      <c r="H24">
        <v>-9.9000003020963285E+37</v>
      </c>
      <c r="J24" s="2">
        <f>TREND(Calibration!$A$2:$A$4,Calibration!$B$2:$B$4,C24)</f>
        <v>362.74494462569555</v>
      </c>
      <c r="K24" s="2">
        <f>TREND(Calibration!$A$2:$A$4,Calibration!$C$2:$C$4,E24)</f>
        <v>429.57142265503126</v>
      </c>
      <c r="L24" s="2">
        <f>TREND(Calibration!$A$2:$A$4,Calibration!$D$2:$D$4,G24)</f>
        <v>1163.3333333333333</v>
      </c>
    </row>
    <row r="25" spans="1:12" x14ac:dyDescent="0.25">
      <c r="A25">
        <v>114507</v>
      </c>
      <c r="B25">
        <v>15.600999829999999</v>
      </c>
      <c r="C25">
        <v>0.30961999000000001</v>
      </c>
      <c r="D25">
        <v>29.652000430000001</v>
      </c>
      <c r="E25">
        <v>0.248</v>
      </c>
      <c r="F25">
        <v>37.073001859999998</v>
      </c>
      <c r="G25">
        <v>-2.7459999999999998E-2</v>
      </c>
      <c r="H25">
        <v>-9.9000003020963285E+37</v>
      </c>
      <c r="J25" s="2">
        <f>TREND(Calibration!$A$2:$A$4,Calibration!$B$2:$B$4,C25)</f>
        <v>367.10967518558368</v>
      </c>
      <c r="K25" s="2">
        <f>TREND(Calibration!$A$2:$A$4,Calibration!$C$2:$C$4,E25)</f>
        <v>433.03043670386228</v>
      </c>
      <c r="L25" s="2">
        <f>TREND(Calibration!$A$2:$A$4,Calibration!$D$2:$D$4,G25)</f>
        <v>1163.3333333333333</v>
      </c>
    </row>
    <row r="26" spans="1:12" x14ac:dyDescent="0.25">
      <c r="A26">
        <v>119504</v>
      </c>
      <c r="B26">
        <v>15.64000034</v>
      </c>
      <c r="C26">
        <v>0.30891999999999997</v>
      </c>
      <c r="D26">
        <v>29.674999239999998</v>
      </c>
      <c r="E26">
        <v>0.24929999999999999</v>
      </c>
      <c r="F26">
        <v>37.015998840000002</v>
      </c>
      <c r="G26">
        <v>-9.5890000000000003E-2</v>
      </c>
      <c r="H26">
        <v>708.22198486000002</v>
      </c>
      <c r="J26" s="2">
        <f>TREND(Calibration!$A$2:$A$4,Calibration!$B$2:$B$4,C26)</f>
        <v>363.95991462412371</v>
      </c>
      <c r="K26" s="2">
        <f>TREND(Calibration!$A$2:$A$4,Calibration!$C$2:$C$4,E26)</f>
        <v>443.48767784588335</v>
      </c>
      <c r="L26" s="2">
        <f>TREND(Calibration!$A$2:$A$4,Calibration!$D$2:$D$4,G26)</f>
        <v>1163.3333333333333</v>
      </c>
    </row>
    <row r="27" spans="1:12" x14ac:dyDescent="0.25">
      <c r="A27">
        <v>124503</v>
      </c>
      <c r="B27">
        <v>15.68799973</v>
      </c>
      <c r="C27">
        <v>0.31005999000000001</v>
      </c>
      <c r="D27">
        <v>29.684000019999999</v>
      </c>
      <c r="E27">
        <v>0.25080999999999998</v>
      </c>
      <c r="F27">
        <v>37.043998719999998</v>
      </c>
      <c r="G27">
        <v>6.3729999999999995E-2</v>
      </c>
      <c r="H27">
        <v>-9.9000003020963285E+37</v>
      </c>
      <c r="J27" s="2">
        <f>TREND(Calibration!$A$2:$A$4,Calibration!$B$2:$B$4,C27)</f>
        <v>369.0895529653269</v>
      </c>
      <c r="K27" s="2">
        <f>TREND(Calibration!$A$2:$A$4,Calibration!$C$2:$C$4,E27)</f>
        <v>455.63416563392298</v>
      </c>
      <c r="L27" s="2">
        <f>TREND(Calibration!$A$2:$A$4,Calibration!$D$2:$D$4,G27)</f>
        <v>1163.3333333333333</v>
      </c>
    </row>
    <row r="28" spans="1:12" x14ac:dyDescent="0.25">
      <c r="A28">
        <v>129518</v>
      </c>
      <c r="B28">
        <v>15.739999770000001</v>
      </c>
      <c r="C28">
        <v>0.30983999000000001</v>
      </c>
      <c r="D28">
        <v>29.66200066</v>
      </c>
      <c r="E28">
        <v>0.25075998999999999</v>
      </c>
      <c r="F28">
        <v>37.085998539999999</v>
      </c>
      <c r="G28">
        <v>0.15568000000000001</v>
      </c>
      <c r="H28">
        <v>-9.9000003020963285E+37</v>
      </c>
      <c r="J28" s="2">
        <f>TREND(Calibration!$A$2:$A$4,Calibration!$B$2:$B$4,C28)</f>
        <v>368.09961407545529</v>
      </c>
      <c r="K28" s="2">
        <f>TREND(Calibration!$A$2:$A$4,Calibration!$C$2:$C$4,E28)</f>
        <v>455.23188361122106</v>
      </c>
      <c r="L28" s="2">
        <f>TREND(Calibration!$A$2:$A$4,Calibration!$D$2:$D$4,G28)</f>
        <v>1163.3333333333333</v>
      </c>
    </row>
    <row r="29" spans="1:12" x14ac:dyDescent="0.25">
      <c r="A29">
        <v>134587</v>
      </c>
      <c r="B29">
        <v>15.690999980000001</v>
      </c>
      <c r="C29">
        <v>0.30925000000000002</v>
      </c>
      <c r="D29">
        <v>29.66200066</v>
      </c>
      <c r="E29">
        <v>0.25113999999999997</v>
      </c>
      <c r="F29">
        <v>37.054000850000001</v>
      </c>
      <c r="G29">
        <v>0.13469999999999999</v>
      </c>
      <c r="H29">
        <v>454.09698486000002</v>
      </c>
      <c r="J29" s="2">
        <f>TREND(Calibration!$A$2:$A$4,Calibration!$B$2:$B$4,C29)</f>
        <v>365.44482295893135</v>
      </c>
      <c r="K29" s="2">
        <f>TREND(Calibration!$A$2:$A$4,Calibration!$C$2:$C$4,E29)</f>
        <v>458.2886960776666</v>
      </c>
      <c r="L29" s="2">
        <f>TREND(Calibration!$A$2:$A$4,Calibration!$D$2:$D$4,G29)</f>
        <v>1163.3333333333333</v>
      </c>
    </row>
    <row r="30" spans="1:12" x14ac:dyDescent="0.25">
      <c r="A30">
        <v>139513</v>
      </c>
      <c r="B30">
        <v>15.678000450000001</v>
      </c>
      <c r="C30">
        <v>0.31518998999999998</v>
      </c>
      <c r="D30">
        <v>29.665000920000001</v>
      </c>
      <c r="E30">
        <v>0.25173000000000001</v>
      </c>
      <c r="F30">
        <v>37.082000729999997</v>
      </c>
      <c r="G30">
        <v>0.13610998999999999</v>
      </c>
      <c r="H30">
        <v>422.15701294000002</v>
      </c>
      <c r="J30" s="2">
        <f>TREND(Calibration!$A$2:$A$4,Calibration!$B$2:$B$4,C30)</f>
        <v>392.17312798823968</v>
      </c>
      <c r="K30" s="2">
        <f>TREND(Calibration!$A$2:$A$4,Calibration!$C$2:$C$4,E30)</f>
        <v>463.03467474981494</v>
      </c>
      <c r="L30" s="2">
        <f>TREND(Calibration!$A$2:$A$4,Calibration!$D$2:$D$4,G30)</f>
        <v>1163.3333333333333</v>
      </c>
    </row>
    <row r="31" spans="1:12" x14ac:dyDescent="0.25">
      <c r="A31">
        <v>144504</v>
      </c>
      <c r="B31">
        <v>15.60700035</v>
      </c>
      <c r="C31">
        <v>0.31584001</v>
      </c>
      <c r="D31">
        <v>29.6590004</v>
      </c>
      <c r="E31">
        <v>0.25173000000000001</v>
      </c>
      <c r="F31">
        <v>37.073001859999998</v>
      </c>
      <c r="G31">
        <v>0.14487</v>
      </c>
      <c r="H31">
        <v>-40.212001800000003</v>
      </c>
      <c r="J31" s="2">
        <f>TREND(Calibration!$A$2:$A$4,Calibration!$B$2:$B$4,C31)</f>
        <v>395.09803743003204</v>
      </c>
      <c r="K31" s="2">
        <f>TREND(Calibration!$A$2:$A$4,Calibration!$C$2:$C$4,E31)</f>
        <v>463.03467474981494</v>
      </c>
      <c r="L31" s="2">
        <f>TREND(Calibration!$A$2:$A$4,Calibration!$D$2:$D$4,G31)</f>
        <v>1163.3333333333333</v>
      </c>
    </row>
    <row r="32" spans="1:12" x14ac:dyDescent="0.25">
      <c r="A32">
        <v>149503</v>
      </c>
      <c r="B32">
        <v>15.60999966</v>
      </c>
      <c r="C32">
        <v>0.31979001000000001</v>
      </c>
      <c r="D32">
        <v>29.652000430000001</v>
      </c>
      <c r="E32">
        <v>0.25173000000000001</v>
      </c>
      <c r="F32">
        <v>37.069999690000003</v>
      </c>
      <c r="G32">
        <v>0.16308001</v>
      </c>
      <c r="H32">
        <v>-9.9000003020963285E+37</v>
      </c>
      <c r="J32" s="2">
        <f>TREND(Calibration!$A$2:$A$4,Calibration!$B$2:$B$4,C32)</f>
        <v>412.87194022545236</v>
      </c>
      <c r="K32" s="2">
        <f>TREND(Calibration!$A$2:$A$4,Calibration!$C$2:$C$4,E32)</f>
        <v>463.03467474981494</v>
      </c>
      <c r="L32" s="2">
        <f>TREND(Calibration!$A$2:$A$4,Calibration!$D$2:$D$4,G32)</f>
        <v>1163.3333333333333</v>
      </c>
    </row>
    <row r="33" spans="1:12" x14ac:dyDescent="0.25">
      <c r="A33">
        <v>154573</v>
      </c>
      <c r="B33">
        <v>15.57499981</v>
      </c>
      <c r="C33">
        <v>0.31097998999999998</v>
      </c>
      <c r="D33">
        <v>29.667999269999999</v>
      </c>
      <c r="E33">
        <v>0.25141001000000002</v>
      </c>
      <c r="F33">
        <v>37.101001740000001</v>
      </c>
      <c r="G33">
        <v>0.19345999999999999</v>
      </c>
      <c r="H33">
        <v>51.432998660000003</v>
      </c>
      <c r="J33" s="2">
        <f>TREND(Calibration!$A$2:$A$4,Calibration!$B$2:$B$4,C33)</f>
        <v>373.2292974138802</v>
      </c>
      <c r="K33" s="2">
        <f>TREND(Calibration!$A$2:$A$4,Calibration!$C$2:$C$4,E33)</f>
        <v>460.46066506286479</v>
      </c>
      <c r="L33" s="2">
        <f>TREND(Calibration!$A$2:$A$4,Calibration!$D$2:$D$4,G33)</f>
        <v>1163.3333333333333</v>
      </c>
    </row>
    <row r="34" spans="1:12" x14ac:dyDescent="0.25">
      <c r="A34">
        <v>159504</v>
      </c>
      <c r="B34">
        <v>15.559000019999999</v>
      </c>
      <c r="C34">
        <v>0.30891999999999997</v>
      </c>
      <c r="D34">
        <v>29.63999939</v>
      </c>
      <c r="E34">
        <v>0.25097998999999999</v>
      </c>
      <c r="F34">
        <v>37.02099991</v>
      </c>
      <c r="G34">
        <v>9.103E-2</v>
      </c>
      <c r="H34">
        <v>111.6230011</v>
      </c>
      <c r="J34" s="2">
        <f>TREND(Calibration!$A$2:$A$4,Calibration!$B$2:$B$4,C34)</f>
        <v>363.95991462412371</v>
      </c>
      <c r="K34" s="2">
        <f>TREND(Calibration!$A$2:$A$4,Calibration!$C$2:$C$4,E34)</f>
        <v>457.00157057371689</v>
      </c>
      <c r="L34" s="2">
        <f>TREND(Calibration!$A$2:$A$4,Calibration!$D$2:$D$4,G34)</f>
        <v>1163.3333333333333</v>
      </c>
    </row>
    <row r="35" spans="1:12" x14ac:dyDescent="0.25">
      <c r="A35">
        <v>164503</v>
      </c>
      <c r="B35">
        <v>15.571999549999999</v>
      </c>
      <c r="C35">
        <v>0.31016999000000001</v>
      </c>
      <c r="D35">
        <v>29.62800026</v>
      </c>
      <c r="E35">
        <v>0.25042998999999999</v>
      </c>
      <c r="F35">
        <v>37.062000269999999</v>
      </c>
      <c r="G35">
        <v>0.16400000000000001</v>
      </c>
      <c r="H35">
        <v>-9.9000003020963285E+37</v>
      </c>
      <c r="J35" s="2">
        <f>TREND(Calibration!$A$2:$A$4,Calibration!$B$2:$B$4,C35)</f>
        <v>369.58452241026248</v>
      </c>
      <c r="K35" s="2">
        <f>TREND(Calibration!$A$2:$A$4,Calibration!$C$2:$C$4,E35)</f>
        <v>452.57735316747744</v>
      </c>
      <c r="L35" s="2">
        <f>TREND(Calibration!$A$2:$A$4,Calibration!$D$2:$D$4,G35)</f>
        <v>1163.3333333333333</v>
      </c>
    </row>
    <row r="36" spans="1:12" x14ac:dyDescent="0.25">
      <c r="A36">
        <v>169547</v>
      </c>
      <c r="B36">
        <v>15.597000120000001</v>
      </c>
      <c r="C36">
        <v>0.30994999000000001</v>
      </c>
      <c r="D36">
        <v>29.667999269999999</v>
      </c>
      <c r="E36">
        <v>0.25053998999999999</v>
      </c>
      <c r="F36">
        <v>37.073001859999998</v>
      </c>
      <c r="G36">
        <v>-4.9299999999999997E-2</v>
      </c>
      <c r="H36">
        <v>751.79797363</v>
      </c>
      <c r="J36" s="2">
        <f>TREND(Calibration!$A$2:$A$4,Calibration!$B$2:$B$4,C36)</f>
        <v>368.5945835203911</v>
      </c>
      <c r="K36" s="2">
        <f>TREND(Calibration!$A$2:$A$4,Calibration!$C$2:$C$4,E36)</f>
        <v>453.46219664872524</v>
      </c>
      <c r="L36" s="2">
        <f>TREND(Calibration!$A$2:$A$4,Calibration!$D$2:$D$4,G36)</f>
        <v>1163.3333333333333</v>
      </c>
    </row>
    <row r="37" spans="1:12" x14ac:dyDescent="0.25">
      <c r="A37">
        <v>174530</v>
      </c>
      <c r="B37">
        <v>15.61699963</v>
      </c>
      <c r="C37">
        <v>0.31189001</v>
      </c>
      <c r="D37">
        <v>29.719999309999999</v>
      </c>
      <c r="E37">
        <v>0.25060000999999998</v>
      </c>
      <c r="F37">
        <v>37.043998719999998</v>
      </c>
      <c r="G37">
        <v>-0.17280999999999999</v>
      </c>
      <c r="H37">
        <v>-9.9000003020963285E+37</v>
      </c>
      <c r="J37" s="2">
        <f>TREND(Calibration!$A$2:$A$4,Calibration!$B$2:$B$4,C37)</f>
        <v>377.32413463461171</v>
      </c>
      <c r="K37" s="2">
        <f>TREND(Calibration!$A$2:$A$4,Calibration!$C$2:$C$4,E37)</f>
        <v>453.94499942822063</v>
      </c>
      <c r="L37" s="2">
        <f>TREND(Calibration!$A$2:$A$4,Calibration!$D$2:$D$4,G37)</f>
        <v>1163.3333333333333</v>
      </c>
    </row>
    <row r="38" spans="1:12" x14ac:dyDescent="0.25">
      <c r="A38">
        <v>179504</v>
      </c>
      <c r="B38">
        <v>15.682000159999999</v>
      </c>
      <c r="C38">
        <v>0.31162000000000001</v>
      </c>
      <c r="D38">
        <v>29.674999239999998</v>
      </c>
      <c r="E38">
        <v>0.25206000000000001</v>
      </c>
      <c r="F38">
        <v>37.034999849999998</v>
      </c>
      <c r="G38">
        <v>6.3030000000000003E-2</v>
      </c>
      <c r="H38">
        <v>-9.9000003020963285E+37</v>
      </c>
      <c r="J38" s="2">
        <f>TREND(Calibration!$A$2:$A$4,Calibration!$B$2:$B$4,C38)</f>
        <v>376.10916463618355</v>
      </c>
      <c r="K38" s="2">
        <f>TREND(Calibration!$A$2:$A$4,Calibration!$C$2:$C$4,E38)</f>
        <v>465.68920519355879</v>
      </c>
      <c r="L38" s="2">
        <f>TREND(Calibration!$A$2:$A$4,Calibration!$D$2:$D$4,G38)</f>
        <v>1163.3333333333333</v>
      </c>
    </row>
    <row r="39" spans="1:12" x14ac:dyDescent="0.25">
      <c r="A39">
        <v>184523</v>
      </c>
      <c r="B39">
        <v>15.769000050000001</v>
      </c>
      <c r="C39">
        <v>0.31156999000000002</v>
      </c>
      <c r="D39">
        <v>29.66200066</v>
      </c>
      <c r="E39">
        <v>0.25308001000000002</v>
      </c>
      <c r="F39">
        <v>37.060001370000002</v>
      </c>
      <c r="G39">
        <v>0.10395</v>
      </c>
      <c r="H39">
        <v>-9.9000003020963285E+37</v>
      </c>
      <c r="J39" s="2">
        <f>TREND(Calibration!$A$2:$A$4,Calibration!$B$2:$B$4,C39)</f>
        <v>375.88413352762677</v>
      </c>
      <c r="K39" s="2">
        <f>TREND(Calibration!$A$2:$A$4,Calibration!$C$2:$C$4,E39)</f>
        <v>473.89419791453793</v>
      </c>
      <c r="L39" s="2">
        <f>TREND(Calibration!$A$2:$A$4,Calibration!$D$2:$D$4,G39)</f>
        <v>1163.3333333333333</v>
      </c>
    </row>
    <row r="40" spans="1:12" x14ac:dyDescent="0.25">
      <c r="A40">
        <v>189504</v>
      </c>
      <c r="B40">
        <v>15.70100021</v>
      </c>
      <c r="C40">
        <v>0.31162000000000001</v>
      </c>
      <c r="D40">
        <v>29.70400047</v>
      </c>
      <c r="E40">
        <v>0.25302999999999998</v>
      </c>
      <c r="F40">
        <v>37.054000850000001</v>
      </c>
      <c r="G40">
        <v>7.46E-2</v>
      </c>
      <c r="H40">
        <v>101.95300293</v>
      </c>
      <c r="J40" s="2">
        <f>TREND(Calibration!$A$2:$A$4,Calibration!$B$2:$B$4,C40)</f>
        <v>376.10916463618355</v>
      </c>
      <c r="K40" s="2">
        <f>TREND(Calibration!$A$2:$A$4,Calibration!$C$2:$C$4,E40)</f>
        <v>473.49191589183556</v>
      </c>
      <c r="L40" s="2">
        <f>TREND(Calibration!$A$2:$A$4,Calibration!$D$2:$D$4,G40)</f>
        <v>1163.3333333333333</v>
      </c>
    </row>
    <row r="41" spans="1:12" x14ac:dyDescent="0.25">
      <c r="A41">
        <v>194563</v>
      </c>
      <c r="B41">
        <v>15.631999970000001</v>
      </c>
      <c r="C41">
        <v>0.30994999000000001</v>
      </c>
      <c r="D41">
        <v>29.698999400000002</v>
      </c>
      <c r="E41">
        <v>0.25313999999999998</v>
      </c>
      <c r="F41">
        <v>37.048999790000003</v>
      </c>
      <c r="G41">
        <v>-3.3029999999999997E-2</v>
      </c>
      <c r="H41">
        <v>573.53497314000003</v>
      </c>
      <c r="J41" s="2">
        <f>TREND(Calibration!$A$2:$A$4,Calibration!$B$2:$B$4,C41)</f>
        <v>368.5945835203911</v>
      </c>
      <c r="K41" s="2">
        <f>TREND(Calibration!$A$2:$A$4,Calibration!$C$2:$C$4,E41)</f>
        <v>474.37675937308359</v>
      </c>
      <c r="L41" s="2">
        <f>TREND(Calibration!$A$2:$A$4,Calibration!$D$2:$D$4,G41)</f>
        <v>1163.3333333333333</v>
      </c>
    </row>
    <row r="42" spans="1:12" x14ac:dyDescent="0.25">
      <c r="A42">
        <v>199505</v>
      </c>
      <c r="B42">
        <v>15.54399967</v>
      </c>
      <c r="C42">
        <v>0.31297999999999998</v>
      </c>
      <c r="D42">
        <v>29.68000031</v>
      </c>
      <c r="E42">
        <v>0.25308001000000002</v>
      </c>
      <c r="F42">
        <v>37.051998140000002</v>
      </c>
      <c r="G42">
        <v>-8.0649999999999999E-2</v>
      </c>
      <c r="H42">
        <v>333.45599364999998</v>
      </c>
      <c r="J42" s="2">
        <f>TREND(Calibration!$A$2:$A$4,Calibration!$B$2:$B$4,C42)</f>
        <v>382.22878686448007</v>
      </c>
      <c r="K42" s="2">
        <f>TREND(Calibration!$A$2:$A$4,Calibration!$C$2:$C$4,E42)</f>
        <v>473.89419791453793</v>
      </c>
      <c r="L42" s="2">
        <f>TREND(Calibration!$A$2:$A$4,Calibration!$D$2:$D$4,G42)</f>
        <v>1163.3333333333333</v>
      </c>
    </row>
    <row r="43" spans="1:12" x14ac:dyDescent="0.25">
      <c r="A43">
        <v>204534</v>
      </c>
      <c r="B43">
        <v>15.47900009</v>
      </c>
      <c r="C43">
        <v>0.31280999999999998</v>
      </c>
      <c r="D43">
        <v>29.732999800000002</v>
      </c>
      <c r="E43">
        <v>0.25341001000000002</v>
      </c>
      <c r="F43">
        <v>37.039001460000001</v>
      </c>
      <c r="G43">
        <v>-3.1140000000000001E-2</v>
      </c>
      <c r="H43">
        <v>-44.388999939999998</v>
      </c>
      <c r="J43" s="2">
        <f>TREND(Calibration!$A$2:$A$4,Calibration!$B$2:$B$4,C43)</f>
        <v>381.46383408594284</v>
      </c>
      <c r="K43" s="2">
        <f>TREND(Calibration!$A$2:$A$4,Calibration!$C$2:$C$4,E43)</f>
        <v>476.54872835828178</v>
      </c>
      <c r="L43" s="2">
        <f>TREND(Calibration!$A$2:$A$4,Calibration!$D$2:$D$4,G43)</f>
        <v>1163.3333333333333</v>
      </c>
    </row>
    <row r="44" spans="1:12" x14ac:dyDescent="0.25">
      <c r="A44">
        <v>209513</v>
      </c>
      <c r="B44">
        <v>15.48200035</v>
      </c>
      <c r="C44">
        <v>0.31237999</v>
      </c>
      <c r="D44">
        <v>29.666000369999999</v>
      </c>
      <c r="E44">
        <v>0.25411001</v>
      </c>
      <c r="F44">
        <v>37.096000670000002</v>
      </c>
      <c r="G44">
        <v>7.8649999999999998E-2</v>
      </c>
      <c r="H44">
        <v>-9.9000003020963285E+37</v>
      </c>
      <c r="J44" s="2">
        <f>TREND(Calibration!$A$2:$A$4,Calibration!$B$2:$B$4,C44)</f>
        <v>379.5289085312445</v>
      </c>
      <c r="K44" s="2">
        <f>TREND(Calibration!$A$2:$A$4,Calibration!$C$2:$C$4,E44)</f>
        <v>482.17955051167746</v>
      </c>
      <c r="L44" s="2">
        <f>TREND(Calibration!$A$2:$A$4,Calibration!$D$2:$D$4,G44)</f>
        <v>1163.3333333333333</v>
      </c>
    </row>
    <row r="45" spans="1:12" x14ac:dyDescent="0.25">
      <c r="A45">
        <v>214531</v>
      </c>
      <c r="B45">
        <v>15.40600014</v>
      </c>
      <c r="C45">
        <v>0.31248999</v>
      </c>
      <c r="D45">
        <v>29.697000500000001</v>
      </c>
      <c r="E45">
        <v>0.25373000000000001</v>
      </c>
      <c r="F45">
        <v>37.037998199999997</v>
      </c>
      <c r="G45">
        <v>5.9459999999999999E-2</v>
      </c>
      <c r="H45">
        <v>581.01000977000001</v>
      </c>
      <c r="J45" s="2">
        <f>TREND(Calibration!$A$2:$A$4,Calibration!$B$2:$B$4,C45)</f>
        <v>380.0238779761803</v>
      </c>
      <c r="K45" s="2">
        <f>TREND(Calibration!$A$2:$A$4,Calibration!$C$2:$C$4,E45)</f>
        <v>479.12273804523193</v>
      </c>
      <c r="L45" s="2">
        <f>TREND(Calibration!$A$2:$A$4,Calibration!$D$2:$D$4,G45)</f>
        <v>1163.3333333333333</v>
      </c>
    </row>
    <row r="46" spans="1:12" x14ac:dyDescent="0.25">
      <c r="A46">
        <v>219504</v>
      </c>
      <c r="B46">
        <v>15.402999879999999</v>
      </c>
      <c r="C46">
        <v>0.31308001000000002</v>
      </c>
      <c r="D46">
        <v>29.709999079999999</v>
      </c>
      <c r="E46">
        <v>0.25406000000000001</v>
      </c>
      <c r="F46">
        <v>37.04700089</v>
      </c>
      <c r="G46">
        <v>-0.17902999999999999</v>
      </c>
      <c r="H46">
        <v>98.388000489999996</v>
      </c>
      <c r="J46" s="2">
        <f>TREND(Calibration!$A$2:$A$4,Calibration!$B$2:$B$4,C46)</f>
        <v>382.67880408437122</v>
      </c>
      <c r="K46" s="2">
        <f>TREND(Calibration!$A$2:$A$4,Calibration!$C$2:$C$4,E46)</f>
        <v>481.77726848897555</v>
      </c>
      <c r="L46" s="2">
        <f>TREND(Calibration!$A$2:$A$4,Calibration!$D$2:$D$4,G46)</f>
        <v>1163.3333333333333</v>
      </c>
    </row>
    <row r="47" spans="1:12" x14ac:dyDescent="0.25">
      <c r="A47">
        <v>224503</v>
      </c>
      <c r="B47">
        <v>15.45300007</v>
      </c>
      <c r="C47">
        <v>0.30779001</v>
      </c>
      <c r="D47">
        <v>29.719999309999999</v>
      </c>
      <c r="E47">
        <v>0.25464999999999999</v>
      </c>
      <c r="F47">
        <v>37.041999820000001</v>
      </c>
      <c r="G47">
        <v>-4.1779999999999998E-2</v>
      </c>
      <c r="H47">
        <v>346.93099976000002</v>
      </c>
      <c r="J47" s="2">
        <f>TREND(Calibration!$A$2:$A$4,Calibration!$B$2:$B$4,C47)</f>
        <v>358.87527350518803</v>
      </c>
      <c r="K47" s="2">
        <f>TREND(Calibration!$A$2:$A$4,Calibration!$C$2:$C$4,E47)</f>
        <v>486.52324716112321</v>
      </c>
      <c r="L47" s="2">
        <f>TREND(Calibration!$A$2:$A$4,Calibration!$D$2:$D$4,G47)</f>
        <v>1163.3333333333333</v>
      </c>
    </row>
    <row r="48" spans="1:12" x14ac:dyDescent="0.25">
      <c r="A48">
        <v>229531</v>
      </c>
      <c r="B48">
        <v>15.53100014</v>
      </c>
      <c r="C48">
        <v>0.30810999999999999</v>
      </c>
      <c r="D48">
        <v>29.690999980000001</v>
      </c>
      <c r="E48">
        <v>0.25626999</v>
      </c>
      <c r="F48">
        <v>37.102001190000003</v>
      </c>
      <c r="G48">
        <v>0.14492000999999999</v>
      </c>
      <c r="H48">
        <v>-9.9000003020963285E+37</v>
      </c>
      <c r="J48" s="2">
        <f>TREND(Calibration!$A$2:$A$4,Calibration!$B$2:$B$4,C48)</f>
        <v>360.31513962050599</v>
      </c>
      <c r="K48" s="2">
        <f>TREND(Calibration!$A$2:$A$4,Calibration!$C$2:$C$4,E48)</f>
        <v>499.55449799009489</v>
      </c>
      <c r="L48" s="2">
        <f>TREND(Calibration!$A$2:$A$4,Calibration!$D$2:$D$4,G48)</f>
        <v>1163.3333333333333</v>
      </c>
    </row>
    <row r="49" spans="1:12" x14ac:dyDescent="0.25">
      <c r="A49">
        <v>234504</v>
      </c>
      <c r="B49">
        <v>15.538999560000001</v>
      </c>
      <c r="C49">
        <v>0.30957001000000001</v>
      </c>
      <c r="D49">
        <v>29.707000730000001</v>
      </c>
      <c r="E49">
        <v>0.25788999000000001</v>
      </c>
      <c r="F49">
        <v>37.0890007</v>
      </c>
      <c r="G49">
        <v>0.12076000000000001</v>
      </c>
      <c r="H49">
        <v>-9.9000003020963285E+37</v>
      </c>
      <c r="J49" s="2">
        <f>TREND(Calibration!$A$2:$A$4,Calibration!$B$2:$B$4,C49)</f>
        <v>366.88477906869389</v>
      </c>
      <c r="K49" s="2">
        <f>TREND(Calibration!$A$2:$A$4,Calibration!$C$2:$C$4,E49)</f>
        <v>512.58582925938231</v>
      </c>
      <c r="L49" s="2">
        <f>TREND(Calibration!$A$2:$A$4,Calibration!$D$2:$D$4,G49)</f>
        <v>1163.3333333333333</v>
      </c>
    </row>
    <row r="50" spans="1:12" x14ac:dyDescent="0.25">
      <c r="A50">
        <v>239507</v>
      </c>
      <c r="B50">
        <v>15.56200027</v>
      </c>
      <c r="C50">
        <v>0.30968001000000001</v>
      </c>
      <c r="D50">
        <v>29.673000340000002</v>
      </c>
      <c r="E50">
        <v>0.25827</v>
      </c>
      <c r="F50">
        <v>37.055999759999999</v>
      </c>
      <c r="G50">
        <v>-0.14150999</v>
      </c>
      <c r="H50">
        <v>523.86798095999995</v>
      </c>
      <c r="J50" s="2">
        <f>TREND(Calibration!$A$2:$A$4,Calibration!$B$2:$B$4,C50)</f>
        <v>367.37974851362969</v>
      </c>
      <c r="K50" s="2">
        <f>TREND(Calibration!$A$2:$A$4,Calibration!$C$2:$C$4,E50)</f>
        <v>515.64264172582784</v>
      </c>
      <c r="L50" s="2">
        <f>TREND(Calibration!$A$2:$A$4,Calibration!$D$2:$D$4,G50)</f>
        <v>1163.3333333333333</v>
      </c>
    </row>
    <row r="51" spans="1:12" x14ac:dyDescent="0.25">
      <c r="A51">
        <v>244503</v>
      </c>
      <c r="B51">
        <v>15.585000040000001</v>
      </c>
      <c r="C51">
        <v>0.31152001000000001</v>
      </c>
      <c r="D51">
        <v>29.721000669999999</v>
      </c>
      <c r="E51">
        <v>0.26146001000000002</v>
      </c>
      <c r="F51">
        <v>37.040000919999997</v>
      </c>
      <c r="G51">
        <v>-0.10551000000000001</v>
      </c>
      <c r="H51">
        <v>296.30599976000002</v>
      </c>
      <c r="J51" s="2">
        <f>TREND(Calibration!$A$2:$A$4,Calibration!$B$2:$B$4,C51)</f>
        <v>375.65923741073698</v>
      </c>
      <c r="K51" s="2">
        <f>TREND(Calibration!$A$2:$A$4,Calibration!$C$2:$C$4,E51)</f>
        <v>541.30318312233453</v>
      </c>
      <c r="L51" s="2">
        <f>TREND(Calibration!$A$2:$A$4,Calibration!$D$2:$D$4,G51)</f>
        <v>1163.3333333333333</v>
      </c>
    </row>
    <row r="52" spans="1:12" x14ac:dyDescent="0.25">
      <c r="A52">
        <v>249507</v>
      </c>
      <c r="B52">
        <v>15.661999700000001</v>
      </c>
      <c r="C52">
        <v>0.31130001000000002</v>
      </c>
      <c r="D52">
        <v>29.707000730000001</v>
      </c>
      <c r="E52">
        <v>0.26049</v>
      </c>
      <c r="F52">
        <v>37.082000729999997</v>
      </c>
      <c r="G52">
        <v>-8.2199999999999999E-3</v>
      </c>
      <c r="H52">
        <v>-9.9000003020963285E+37</v>
      </c>
      <c r="J52" s="2">
        <f>TREND(Calibration!$A$2:$A$4,Calibration!$B$2:$B$4,C52)</f>
        <v>374.66929852086537</v>
      </c>
      <c r="K52" s="2">
        <f>TREND(Calibration!$A$2:$A$4,Calibration!$C$2:$C$4,E52)</f>
        <v>533.50039198374066</v>
      </c>
      <c r="L52" s="2">
        <f>TREND(Calibration!$A$2:$A$4,Calibration!$D$2:$D$4,G52)</f>
        <v>1163.3333333333333</v>
      </c>
    </row>
    <row r="53" spans="1:12" x14ac:dyDescent="0.25">
      <c r="A53">
        <v>254553</v>
      </c>
      <c r="B53">
        <v>15.60700035</v>
      </c>
      <c r="C53">
        <v>0.31091999999999997</v>
      </c>
      <c r="D53">
        <v>29.73200035</v>
      </c>
      <c r="E53">
        <v>0.26021999000000001</v>
      </c>
      <c r="F53">
        <v>37.04700089</v>
      </c>
      <c r="G53">
        <v>-0.13649</v>
      </c>
      <c r="H53">
        <v>160.80499268</v>
      </c>
      <c r="J53" s="2">
        <f>TREND(Calibration!$A$2:$A$4,Calibration!$B$2:$B$4,C53)</f>
        <v>372.95935907750118</v>
      </c>
      <c r="K53" s="2">
        <f>TREND(Calibration!$A$2:$A$4,Calibration!$C$2:$C$4,E53)</f>
        <v>531.32842299854315</v>
      </c>
      <c r="L53" s="2">
        <f>TREND(Calibration!$A$2:$A$4,Calibration!$D$2:$D$4,G53)</f>
        <v>1163.3333333333333</v>
      </c>
    </row>
    <row r="54" spans="1:12" x14ac:dyDescent="0.25">
      <c r="A54">
        <v>259583</v>
      </c>
      <c r="B54">
        <v>15.6590004</v>
      </c>
      <c r="C54">
        <v>0.31097998999999998</v>
      </c>
      <c r="D54">
        <v>29.69499969</v>
      </c>
      <c r="E54">
        <v>0.26021999000000001</v>
      </c>
      <c r="F54">
        <v>37.057998660000003</v>
      </c>
      <c r="G54">
        <v>8.9300000000000004E-2</v>
      </c>
      <c r="H54">
        <v>-9.9000003020963285E+37</v>
      </c>
      <c r="J54" s="2">
        <f>TREND(Calibration!$A$2:$A$4,Calibration!$B$2:$B$4,C54)</f>
        <v>373.2292974138802</v>
      </c>
      <c r="K54" s="2">
        <f>TREND(Calibration!$A$2:$A$4,Calibration!$C$2:$C$4,E54)</f>
        <v>531.32842299854315</v>
      </c>
      <c r="L54" s="2">
        <f>TREND(Calibration!$A$2:$A$4,Calibration!$D$2:$D$4,G54)</f>
        <v>1163.3333333333333</v>
      </c>
    </row>
    <row r="55" spans="1:12" x14ac:dyDescent="0.25">
      <c r="A55">
        <v>264503</v>
      </c>
      <c r="B55">
        <v>15.61299992</v>
      </c>
      <c r="C55">
        <v>0.30875998999999998</v>
      </c>
      <c r="D55">
        <v>29.68899918</v>
      </c>
      <c r="E55">
        <v>0.26021999000000001</v>
      </c>
      <c r="F55">
        <v>37.067001339999997</v>
      </c>
      <c r="G55">
        <v>0.15832999</v>
      </c>
      <c r="H55">
        <v>-75.74199677</v>
      </c>
      <c r="J55" s="2">
        <f>TREND(Calibration!$A$2:$A$4,Calibration!$B$2:$B$4,C55)</f>
        <v>363.23991407063136</v>
      </c>
      <c r="K55" s="2">
        <f>TREND(Calibration!$A$2:$A$4,Calibration!$C$2:$C$4,E55)</f>
        <v>531.32842299854315</v>
      </c>
      <c r="L55" s="2">
        <f>TREND(Calibration!$A$2:$A$4,Calibration!$D$2:$D$4,G55)</f>
        <v>1163.3333333333333</v>
      </c>
    </row>
    <row r="56" spans="1:12" x14ac:dyDescent="0.25">
      <c r="A56">
        <v>269503</v>
      </c>
      <c r="B56">
        <v>15.56299973</v>
      </c>
      <c r="C56">
        <v>0.30972999000000001</v>
      </c>
      <c r="D56">
        <v>29.68300056</v>
      </c>
      <c r="E56">
        <v>0.26016</v>
      </c>
      <c r="F56">
        <v>37.051998140000002</v>
      </c>
      <c r="G56">
        <v>0.18215999999999999</v>
      </c>
      <c r="H56">
        <v>95.892997739999998</v>
      </c>
      <c r="J56" s="2">
        <f>TREND(Calibration!$A$2:$A$4,Calibration!$B$2:$B$4,C56)</f>
        <v>367.60464463051949</v>
      </c>
      <c r="K56" s="2">
        <f>TREND(Calibration!$A$2:$A$4,Calibration!$C$2:$C$4,E56)</f>
        <v>530.84586153999703</v>
      </c>
      <c r="L56" s="2">
        <f>TREND(Calibration!$A$2:$A$4,Calibration!$D$2:$D$4,G56)</f>
        <v>1163.3333333333333</v>
      </c>
    </row>
    <row r="57" spans="1:12" x14ac:dyDescent="0.25">
      <c r="A57">
        <v>274528</v>
      </c>
      <c r="B57">
        <v>15.541000370000001</v>
      </c>
      <c r="C57">
        <v>0.30972999000000001</v>
      </c>
      <c r="D57">
        <v>29.731000900000002</v>
      </c>
      <c r="E57">
        <v>0.26021999000000001</v>
      </c>
      <c r="F57">
        <v>37.058998109999997</v>
      </c>
      <c r="G57">
        <v>-2.222E-2</v>
      </c>
      <c r="H57">
        <v>1165.7330322299999</v>
      </c>
      <c r="J57" s="2">
        <f>TREND(Calibration!$A$2:$A$4,Calibration!$B$2:$B$4,C57)</f>
        <v>367.60464463051949</v>
      </c>
      <c r="K57" s="2">
        <f>TREND(Calibration!$A$2:$A$4,Calibration!$C$2:$C$4,E57)</f>
        <v>531.32842299854315</v>
      </c>
      <c r="L57" s="2">
        <f>TREND(Calibration!$A$2:$A$4,Calibration!$D$2:$D$4,G57)</f>
        <v>1163.3333333333333</v>
      </c>
    </row>
    <row r="58" spans="1:12" x14ac:dyDescent="0.25">
      <c r="A58">
        <v>279504</v>
      </c>
      <c r="B58">
        <v>15.588000299999999</v>
      </c>
      <c r="C58">
        <v>0.308</v>
      </c>
      <c r="D58">
        <v>29.684000019999999</v>
      </c>
      <c r="E58">
        <v>0.25929998999999998</v>
      </c>
      <c r="F58">
        <v>37.076000209999997</v>
      </c>
      <c r="G58">
        <v>8.1780000000000005E-2</v>
      </c>
      <c r="H58">
        <v>-9.9000003020963285E+37</v>
      </c>
      <c r="J58" s="2">
        <f>TREND(Calibration!$A$2:$A$4,Calibration!$B$2:$B$4,C58)</f>
        <v>359.82017017557018</v>
      </c>
      <c r="K58" s="2">
        <f>TREND(Calibration!$A$2:$A$4,Calibration!$C$2:$C$4,E58)</f>
        <v>523.92791388265118</v>
      </c>
      <c r="L58" s="2">
        <f>TREND(Calibration!$A$2:$A$4,Calibration!$D$2:$D$4,G58)</f>
        <v>1163.3333333333333</v>
      </c>
    </row>
    <row r="59" spans="1:12" x14ac:dyDescent="0.25">
      <c r="A59">
        <v>284503</v>
      </c>
      <c r="B59">
        <v>15.56099987</v>
      </c>
      <c r="C59">
        <v>0.30875998999999998</v>
      </c>
      <c r="D59">
        <v>29.697000500000001</v>
      </c>
      <c r="E59">
        <v>0.25853999999999999</v>
      </c>
      <c r="F59">
        <v>37.041000369999999</v>
      </c>
      <c r="G59">
        <v>-0.17691999999999999</v>
      </c>
      <c r="H59">
        <v>490.86401367000002</v>
      </c>
      <c r="J59" s="2">
        <f>TREND(Calibration!$A$2:$A$4,Calibration!$B$2:$B$4,C59)</f>
        <v>363.23991407063136</v>
      </c>
      <c r="K59" s="2">
        <f>TREND(Calibration!$A$2:$A$4,Calibration!$C$2:$C$4,E59)</f>
        <v>517.81453027070916</v>
      </c>
      <c r="L59" s="2">
        <f>TREND(Calibration!$A$2:$A$4,Calibration!$D$2:$D$4,G59)</f>
        <v>1163.3333333333333</v>
      </c>
    </row>
    <row r="60" spans="1:12" x14ac:dyDescent="0.25">
      <c r="A60">
        <v>289503</v>
      </c>
      <c r="B60">
        <v>15.64500046</v>
      </c>
      <c r="C60">
        <v>0.30983999000000001</v>
      </c>
      <c r="D60">
        <v>29.676000599999998</v>
      </c>
      <c r="E60">
        <v>0.25757000000000002</v>
      </c>
      <c r="F60">
        <v>37.061000819999997</v>
      </c>
      <c r="G60">
        <v>0.13946</v>
      </c>
      <c r="H60">
        <v>-9.9000003020963285E+37</v>
      </c>
      <c r="J60" s="2">
        <f>TREND(Calibration!$A$2:$A$4,Calibration!$B$2:$B$4,C60)</f>
        <v>368.09961407545529</v>
      </c>
      <c r="K60" s="2">
        <f>TREND(Calibration!$A$2:$A$4,Calibration!$C$2:$C$4,E60)</f>
        <v>510.01181957243239</v>
      </c>
      <c r="L60" s="2">
        <f>TREND(Calibration!$A$2:$A$4,Calibration!$D$2:$D$4,G60)</f>
        <v>1163.3333333333333</v>
      </c>
    </row>
    <row r="61" spans="1:12" x14ac:dyDescent="0.25">
      <c r="A61">
        <v>294513</v>
      </c>
      <c r="B61">
        <v>15.66899967</v>
      </c>
      <c r="C61">
        <v>0.31253998999999999</v>
      </c>
      <c r="D61">
        <v>29.68000031</v>
      </c>
      <c r="E61">
        <v>0.25725000999999997</v>
      </c>
      <c r="F61">
        <v>37.069000240000001</v>
      </c>
      <c r="G61">
        <v>0.19843</v>
      </c>
      <c r="H61">
        <v>54.743000029999997</v>
      </c>
      <c r="J61" s="2">
        <f>TREND(Calibration!$A$2:$A$4,Calibration!$B$2:$B$4,C61)</f>
        <v>380.24886408751468</v>
      </c>
      <c r="K61" s="2">
        <f>TREND(Calibration!$A$2:$A$4,Calibration!$C$2:$C$4,E61)</f>
        <v>507.43780988548156</v>
      </c>
      <c r="L61" s="2">
        <f>TREND(Calibration!$A$2:$A$4,Calibration!$D$2:$D$4,G61)</f>
        <v>1163.3333333333333</v>
      </c>
    </row>
    <row r="62" spans="1:12" x14ac:dyDescent="0.25">
      <c r="A62">
        <v>299504</v>
      </c>
      <c r="B62">
        <v>15.70600033</v>
      </c>
      <c r="C62">
        <v>0.31244000999999999</v>
      </c>
      <c r="D62">
        <v>29.648000719999999</v>
      </c>
      <c r="E62">
        <v>0.25697999999999999</v>
      </c>
      <c r="F62">
        <v>37.070999149999999</v>
      </c>
      <c r="G62">
        <v>4.5399999999999998E-3</v>
      </c>
      <c r="H62">
        <v>-9.9000003020963285E+37</v>
      </c>
      <c r="J62" s="2">
        <f>TREND(Calibration!$A$2:$A$4,Calibration!$B$2:$B$4,C62)</f>
        <v>379.79898185929028</v>
      </c>
      <c r="K62" s="2">
        <f>TREND(Calibration!$A$2:$A$4,Calibration!$C$2:$C$4,E62)</f>
        <v>505.26584090028405</v>
      </c>
      <c r="L62" s="2">
        <f>TREND(Calibration!$A$2:$A$4,Calibration!$D$2:$D$4,G62)</f>
        <v>1163.3333333333333</v>
      </c>
    </row>
    <row r="63" spans="1:12" x14ac:dyDescent="0.25">
      <c r="A63">
        <v>304503</v>
      </c>
      <c r="B63">
        <v>15.71899986</v>
      </c>
      <c r="C63">
        <v>0.31217</v>
      </c>
      <c r="D63">
        <v>29.707000730000001</v>
      </c>
      <c r="E63">
        <v>0.25659999</v>
      </c>
      <c r="F63">
        <v>37.063999180000003</v>
      </c>
      <c r="G63">
        <v>-6.6869999999999999E-2</v>
      </c>
      <c r="H63">
        <v>363.19799805000002</v>
      </c>
      <c r="J63" s="2">
        <f>TREND(Calibration!$A$2:$A$4,Calibration!$B$2:$B$4,C63)</f>
        <v>378.58401186086212</v>
      </c>
      <c r="K63" s="2">
        <f>TREND(Calibration!$A$2:$A$4,Calibration!$C$2:$C$4,E63)</f>
        <v>502.20902843383851</v>
      </c>
      <c r="L63" s="2">
        <f>TREND(Calibration!$A$2:$A$4,Calibration!$D$2:$D$4,G63)</f>
        <v>1163.3333333333333</v>
      </c>
    </row>
    <row r="64" spans="1:12" x14ac:dyDescent="0.25">
      <c r="A64">
        <v>309534</v>
      </c>
      <c r="B64">
        <v>15.652999879999999</v>
      </c>
      <c r="C64">
        <v>0.31091999999999997</v>
      </c>
      <c r="D64">
        <v>29.71299934</v>
      </c>
      <c r="E64">
        <v>0.25606000000000001</v>
      </c>
      <c r="F64">
        <v>37.056999210000001</v>
      </c>
      <c r="G64">
        <v>-0.13427</v>
      </c>
      <c r="H64">
        <v>368.29901123000002</v>
      </c>
      <c r="J64" s="2">
        <f>TREND(Calibration!$A$2:$A$4,Calibration!$B$2:$B$4,C64)</f>
        <v>372.95935907750118</v>
      </c>
      <c r="K64" s="2">
        <f>TREND(Calibration!$A$2:$A$4,Calibration!$C$2:$C$4,E64)</f>
        <v>497.86533178439254</v>
      </c>
      <c r="L64" s="2">
        <f>TREND(Calibration!$A$2:$A$4,Calibration!$D$2:$D$4,G64)</f>
        <v>1163.3333333333333</v>
      </c>
    </row>
    <row r="65" spans="1:12" x14ac:dyDescent="0.25">
      <c r="A65">
        <v>314521</v>
      </c>
      <c r="B65">
        <v>15.63300037</v>
      </c>
      <c r="C65">
        <v>0.31433000999999999</v>
      </c>
      <c r="D65">
        <v>29.697000500000001</v>
      </c>
      <c r="E65">
        <v>0.25600001</v>
      </c>
      <c r="F65">
        <v>37.066001890000003</v>
      </c>
      <c r="G65">
        <v>8.6870000000000003E-2</v>
      </c>
      <c r="H65">
        <v>-9.9000003020963285E+37</v>
      </c>
      <c r="J65" s="2">
        <f>TREND(Calibration!$A$2:$A$4,Calibration!$B$2:$B$4,C65)</f>
        <v>388.30345686773194</v>
      </c>
      <c r="K65" s="2">
        <f>TREND(Calibration!$A$2:$A$4,Calibration!$C$2:$C$4,E65)</f>
        <v>497.38277032584642</v>
      </c>
      <c r="L65" s="2">
        <f>TREND(Calibration!$A$2:$A$4,Calibration!$D$2:$D$4,G65)</f>
        <v>1163.3333333333333</v>
      </c>
    </row>
    <row r="66" spans="1:12" x14ac:dyDescent="0.25">
      <c r="A66">
        <v>319524</v>
      </c>
      <c r="B66">
        <v>15.57600021</v>
      </c>
      <c r="C66">
        <v>0.31222000999999999</v>
      </c>
      <c r="D66">
        <v>29.7140007</v>
      </c>
      <c r="E66">
        <v>0.25595000000000001</v>
      </c>
      <c r="F66">
        <v>37.083000179999999</v>
      </c>
      <c r="G66">
        <v>0.18415999</v>
      </c>
      <c r="H66">
        <v>381.21398926000001</v>
      </c>
      <c r="J66" s="2">
        <f>TREND(Calibration!$A$2:$A$4,Calibration!$B$2:$B$4,C66)</f>
        <v>378.8090429694189</v>
      </c>
      <c r="K66" s="2">
        <f>TREND(Calibration!$A$2:$A$4,Calibration!$C$2:$C$4,E66)</f>
        <v>496.98048830314451</v>
      </c>
      <c r="L66" s="2">
        <f>TREND(Calibration!$A$2:$A$4,Calibration!$D$2:$D$4,G66)</f>
        <v>1163.3333333333333</v>
      </c>
    </row>
    <row r="67" spans="1:12" x14ac:dyDescent="0.25">
      <c r="A67">
        <v>324504</v>
      </c>
      <c r="B67">
        <v>15.527000429999999</v>
      </c>
      <c r="C67">
        <v>0.30925000000000002</v>
      </c>
      <c r="D67">
        <v>29.70400047</v>
      </c>
      <c r="E67">
        <v>0.25595000000000001</v>
      </c>
      <c r="F67">
        <v>37.115001679999999</v>
      </c>
      <c r="G67">
        <v>5.595E-2</v>
      </c>
      <c r="H67">
        <v>-9.9000003020963285E+37</v>
      </c>
      <c r="J67" s="2">
        <f>TREND(Calibration!$A$2:$A$4,Calibration!$B$2:$B$4,C67)</f>
        <v>365.44482295893135</v>
      </c>
      <c r="K67" s="2">
        <f>TREND(Calibration!$A$2:$A$4,Calibration!$C$2:$C$4,E67)</f>
        <v>496.98048830314451</v>
      </c>
      <c r="L67" s="2">
        <f>TREND(Calibration!$A$2:$A$4,Calibration!$D$2:$D$4,G67)</f>
        <v>1163.3333333333333</v>
      </c>
    </row>
    <row r="68" spans="1:12" x14ac:dyDescent="0.25">
      <c r="A68">
        <v>329519</v>
      </c>
      <c r="B68">
        <v>15.41899967</v>
      </c>
      <c r="C68">
        <v>0.31022</v>
      </c>
      <c r="D68">
        <v>29.709999079999999</v>
      </c>
      <c r="E68">
        <v>0.25633001</v>
      </c>
      <c r="F68">
        <v>37.043998719999998</v>
      </c>
      <c r="G68">
        <v>-4.6870000000000002E-2</v>
      </c>
      <c r="H68">
        <v>853.79901123000002</v>
      </c>
      <c r="J68" s="2">
        <f>TREND(Calibration!$A$2:$A$4,Calibration!$B$2:$B$4,C68)</f>
        <v>369.80955351881926</v>
      </c>
      <c r="K68" s="2">
        <f>TREND(Calibration!$A$2:$A$4,Calibration!$C$2:$C$4,E68)</f>
        <v>500.03730076959005</v>
      </c>
      <c r="L68" s="2">
        <f>TREND(Calibration!$A$2:$A$4,Calibration!$D$2:$D$4,G68)</f>
        <v>1163.3333333333333</v>
      </c>
    </row>
    <row r="69" spans="1:12" x14ac:dyDescent="0.25">
      <c r="A69">
        <v>334504</v>
      </c>
      <c r="B69">
        <v>15.42199993</v>
      </c>
      <c r="C69">
        <v>0.30935001000000001</v>
      </c>
      <c r="D69">
        <v>29.722999569999999</v>
      </c>
      <c r="E69">
        <v>0.25692000999999998</v>
      </c>
      <c r="F69">
        <v>37.05099869</v>
      </c>
      <c r="G69">
        <v>2.0490000000000001E-2</v>
      </c>
      <c r="H69">
        <v>12.11900043</v>
      </c>
      <c r="J69" s="2">
        <f>TREND(Calibration!$A$2:$A$4,Calibration!$B$2:$B$4,C69)</f>
        <v>365.89484017882228</v>
      </c>
      <c r="K69" s="2">
        <f>TREND(Calibration!$A$2:$A$4,Calibration!$C$2:$C$4,E69)</f>
        <v>504.78327944173793</v>
      </c>
      <c r="L69" s="2">
        <f>TREND(Calibration!$A$2:$A$4,Calibration!$D$2:$D$4,G69)</f>
        <v>1163.3333333333333</v>
      </c>
    </row>
    <row r="70" spans="1:12" x14ac:dyDescent="0.25">
      <c r="A70">
        <v>339511</v>
      </c>
      <c r="B70">
        <v>15.49400043</v>
      </c>
      <c r="C70">
        <v>0.30930001000000001</v>
      </c>
      <c r="D70">
        <v>29.722999569999999</v>
      </c>
      <c r="E70">
        <v>0.25697999999999999</v>
      </c>
      <c r="F70">
        <v>37.066001890000003</v>
      </c>
      <c r="G70">
        <v>0.12837999999999999</v>
      </c>
      <c r="H70">
        <v>-9.9000003020963285E+37</v>
      </c>
      <c r="J70" s="2">
        <f>TREND(Calibration!$A$2:$A$4,Calibration!$B$2:$B$4,C70)</f>
        <v>365.6698540674879</v>
      </c>
      <c r="K70" s="2">
        <f>TREND(Calibration!$A$2:$A$4,Calibration!$C$2:$C$4,E70)</f>
        <v>505.26584090028405</v>
      </c>
      <c r="L70" s="2">
        <f>TREND(Calibration!$A$2:$A$4,Calibration!$D$2:$D$4,G70)</f>
        <v>1163.3333333333333</v>
      </c>
    </row>
    <row r="71" spans="1:12" x14ac:dyDescent="0.25">
      <c r="A71">
        <v>344503</v>
      </c>
      <c r="B71">
        <v>15.45600033</v>
      </c>
      <c r="C71">
        <v>0.30935001000000001</v>
      </c>
      <c r="D71">
        <v>29.708999630000001</v>
      </c>
      <c r="E71">
        <v>0.25692000999999998</v>
      </c>
      <c r="F71">
        <v>37.075000760000002</v>
      </c>
      <c r="G71">
        <v>-6.8699999999999997E-2</v>
      </c>
      <c r="H71">
        <v>648.44396973000005</v>
      </c>
      <c r="J71" s="2">
        <f>TREND(Calibration!$A$2:$A$4,Calibration!$B$2:$B$4,C71)</f>
        <v>365.89484017882228</v>
      </c>
      <c r="K71" s="2">
        <f>TREND(Calibration!$A$2:$A$4,Calibration!$C$2:$C$4,E71)</f>
        <v>504.78327944173793</v>
      </c>
      <c r="L71" s="2">
        <f>TREND(Calibration!$A$2:$A$4,Calibration!$D$2:$D$4,G71)</f>
        <v>1163.3333333333333</v>
      </c>
    </row>
    <row r="72" spans="1:12" x14ac:dyDescent="0.25">
      <c r="A72">
        <v>349503</v>
      </c>
      <c r="B72">
        <v>15.55200005</v>
      </c>
      <c r="C72">
        <v>0.30989</v>
      </c>
      <c r="D72">
        <v>29.70100021</v>
      </c>
      <c r="E72">
        <v>0.25659999</v>
      </c>
      <c r="F72">
        <v>37.069000240000001</v>
      </c>
      <c r="G72">
        <v>6.13E-2</v>
      </c>
      <c r="H72">
        <v>44.292999270000003</v>
      </c>
      <c r="J72" s="2">
        <f>TREND(Calibration!$A$2:$A$4,Calibration!$B$2:$B$4,C72)</f>
        <v>368.32464518401184</v>
      </c>
      <c r="K72" s="2">
        <f>TREND(Calibration!$A$2:$A$4,Calibration!$C$2:$C$4,E72)</f>
        <v>502.20902843383851</v>
      </c>
      <c r="L72" s="2">
        <f>TREND(Calibration!$A$2:$A$4,Calibration!$D$2:$D$4,G72)</f>
        <v>1163.3333333333333</v>
      </c>
    </row>
    <row r="73" spans="1:12" x14ac:dyDescent="0.25">
      <c r="A73">
        <v>354511</v>
      </c>
      <c r="B73">
        <v>15.6079998</v>
      </c>
      <c r="C73">
        <v>0.30994999000000001</v>
      </c>
      <c r="D73">
        <v>29.69499969</v>
      </c>
      <c r="E73">
        <v>0.25686999999999999</v>
      </c>
      <c r="F73">
        <v>37.070999149999999</v>
      </c>
      <c r="G73">
        <v>0.14702999999999999</v>
      </c>
      <c r="H73">
        <v>-9.9000003020963285E+37</v>
      </c>
      <c r="J73" s="2">
        <f>TREND(Calibration!$A$2:$A$4,Calibration!$B$2:$B$4,C73)</f>
        <v>368.5945835203911</v>
      </c>
      <c r="K73" s="2">
        <f>TREND(Calibration!$A$2:$A$4,Calibration!$C$2:$C$4,E73)</f>
        <v>504.38099741903602</v>
      </c>
      <c r="L73" s="2">
        <f>TREND(Calibration!$A$2:$A$4,Calibration!$D$2:$D$4,G73)</f>
        <v>1163.3333333333333</v>
      </c>
    </row>
    <row r="74" spans="1:12" x14ac:dyDescent="0.25">
      <c r="A74">
        <v>359519</v>
      </c>
      <c r="B74">
        <v>15.644000050000001</v>
      </c>
      <c r="C74">
        <v>0.30897998999999998</v>
      </c>
      <c r="D74">
        <v>29.71899986</v>
      </c>
      <c r="E74">
        <v>0.25729998999999998</v>
      </c>
      <c r="F74">
        <v>37.098999020000001</v>
      </c>
      <c r="G74">
        <v>0.12010999999999999</v>
      </c>
      <c r="H74">
        <v>-9.9000003020963285E+37</v>
      </c>
      <c r="J74" s="2">
        <f>TREND(Calibration!$A$2:$A$4,Calibration!$B$2:$B$4,C74)</f>
        <v>364.22985296050297</v>
      </c>
      <c r="K74" s="2">
        <f>TREND(Calibration!$A$2:$A$4,Calibration!$C$2:$C$4,E74)</f>
        <v>507.83985058723442</v>
      </c>
      <c r="L74" s="2">
        <f>TREND(Calibration!$A$2:$A$4,Calibration!$D$2:$D$4,G74)</f>
        <v>1163.3333333333333</v>
      </c>
    </row>
    <row r="75" spans="1:12" x14ac:dyDescent="0.25">
      <c r="A75">
        <v>364507</v>
      </c>
      <c r="B75">
        <v>15.65600014</v>
      </c>
      <c r="C75">
        <v>0.30994999000000001</v>
      </c>
      <c r="D75">
        <v>29.674999239999998</v>
      </c>
      <c r="E75">
        <v>0.25757000000000002</v>
      </c>
      <c r="F75">
        <v>37.085998539999999</v>
      </c>
      <c r="G75">
        <v>0.22767999999999999</v>
      </c>
      <c r="H75">
        <v>440.13900756999999</v>
      </c>
      <c r="J75" s="2">
        <f>TREND(Calibration!$A$2:$A$4,Calibration!$B$2:$B$4,C75)</f>
        <v>368.5945835203911</v>
      </c>
      <c r="K75" s="2">
        <f>TREND(Calibration!$A$2:$A$4,Calibration!$C$2:$C$4,E75)</f>
        <v>510.01181957243239</v>
      </c>
      <c r="L75" s="2">
        <f>TREND(Calibration!$A$2:$A$4,Calibration!$D$2:$D$4,G75)</f>
        <v>1163.3333333333333</v>
      </c>
    </row>
    <row r="76" spans="1:12" x14ac:dyDescent="0.25">
      <c r="A76">
        <v>369503</v>
      </c>
      <c r="B76">
        <v>15.670000079999999</v>
      </c>
      <c r="C76">
        <v>0.31027000999999998</v>
      </c>
      <c r="D76">
        <v>29.666000369999999</v>
      </c>
      <c r="E76">
        <v>0.25788999000000001</v>
      </c>
      <c r="F76">
        <v>37.085998539999999</v>
      </c>
      <c r="G76">
        <v>5.654E-2</v>
      </c>
      <c r="H76">
        <v>-136.07499695000001</v>
      </c>
      <c r="J76" s="2">
        <f>TREND(Calibration!$A$2:$A$4,Calibration!$B$2:$B$4,C76)</f>
        <v>370.03458462737581</v>
      </c>
      <c r="K76" s="2">
        <f>TREND(Calibration!$A$2:$A$4,Calibration!$C$2:$C$4,E76)</f>
        <v>512.58582925938231</v>
      </c>
      <c r="L76" s="2">
        <f>TREND(Calibration!$A$2:$A$4,Calibration!$D$2:$D$4,G76)</f>
        <v>1163.3333333333333</v>
      </c>
    </row>
    <row r="77" spans="1:12" x14ac:dyDescent="0.25">
      <c r="A77">
        <v>374503</v>
      </c>
      <c r="B77">
        <v>15.635000229999999</v>
      </c>
      <c r="C77">
        <v>0.30897998999999998</v>
      </c>
      <c r="D77">
        <v>29.68300056</v>
      </c>
      <c r="E77">
        <v>0.2586</v>
      </c>
      <c r="F77">
        <v>37.062000269999999</v>
      </c>
      <c r="G77">
        <v>-4.308E-2</v>
      </c>
      <c r="H77">
        <v>138.09399414000001</v>
      </c>
      <c r="J77" s="2">
        <f>TREND(Calibration!$A$2:$A$4,Calibration!$B$2:$B$4,C77)</f>
        <v>364.22985296050297</v>
      </c>
      <c r="K77" s="2">
        <f>TREND(Calibration!$A$2:$A$4,Calibration!$C$2:$C$4,E77)</f>
        <v>518.29717216957192</v>
      </c>
      <c r="L77" s="2">
        <f>TREND(Calibration!$A$2:$A$4,Calibration!$D$2:$D$4,G77)</f>
        <v>1163.3333333333333</v>
      </c>
    </row>
    <row r="78" spans="1:12" x14ac:dyDescent="0.25">
      <c r="A78">
        <v>379525</v>
      </c>
      <c r="B78">
        <v>15.588000299999999</v>
      </c>
      <c r="C78">
        <v>0.31043999999999999</v>
      </c>
      <c r="D78">
        <v>29.7159996</v>
      </c>
      <c r="E78">
        <v>0.25929998999999998</v>
      </c>
      <c r="F78">
        <v>37.030998230000002</v>
      </c>
      <c r="G78">
        <v>5.7729999999999997E-2</v>
      </c>
      <c r="H78">
        <v>292.00698853</v>
      </c>
      <c r="J78" s="2">
        <f>TREND(Calibration!$A$2:$A$4,Calibration!$B$2:$B$4,C78)</f>
        <v>370.79949240869064</v>
      </c>
      <c r="K78" s="2">
        <f>TREND(Calibration!$A$2:$A$4,Calibration!$C$2:$C$4,E78)</f>
        <v>523.92791388265118</v>
      </c>
      <c r="L78" s="2">
        <f>TREND(Calibration!$A$2:$A$4,Calibration!$D$2:$D$4,G78)</f>
        <v>1163.3333333333333</v>
      </c>
    </row>
    <row r="79" spans="1:12" x14ac:dyDescent="0.25">
      <c r="A79">
        <v>384513</v>
      </c>
      <c r="B79">
        <v>15.64299965</v>
      </c>
      <c r="C79">
        <v>0.31125000000000003</v>
      </c>
      <c r="D79">
        <v>29.739999770000001</v>
      </c>
      <c r="E79">
        <v>0.25924998999999999</v>
      </c>
      <c r="F79">
        <v>37.087001800000003</v>
      </c>
      <c r="G79">
        <v>-5.849E-2</v>
      </c>
      <c r="H79">
        <v>116.80899811</v>
      </c>
      <c r="J79" s="2">
        <f>TREND(Calibration!$A$2:$A$4,Calibration!$B$2:$B$4,C79)</f>
        <v>374.44426741230882</v>
      </c>
      <c r="K79" s="2">
        <f>TREND(Calibration!$A$2:$A$4,Calibration!$C$2:$C$4,E79)</f>
        <v>523.52571230026592</v>
      </c>
      <c r="L79" s="2">
        <f>TREND(Calibration!$A$2:$A$4,Calibration!$D$2:$D$4,G79)</f>
        <v>1163.3333333333333</v>
      </c>
    </row>
    <row r="80" spans="1:12" x14ac:dyDescent="0.25">
      <c r="A80">
        <v>389504</v>
      </c>
      <c r="B80">
        <v>15.571999549999999</v>
      </c>
      <c r="C80">
        <v>0.31049000999999998</v>
      </c>
      <c r="D80">
        <v>29.73699951</v>
      </c>
      <c r="E80">
        <v>0.25832999000000001</v>
      </c>
      <c r="F80">
        <v>37.048999790000003</v>
      </c>
      <c r="G80">
        <v>-0.14129998999999999</v>
      </c>
      <c r="H80">
        <v>231.04499817000001</v>
      </c>
      <c r="J80" s="2">
        <f>TREND(Calibration!$A$2:$A$4,Calibration!$B$2:$B$4,C80)</f>
        <v>371.02452351724742</v>
      </c>
      <c r="K80" s="2">
        <f>TREND(Calibration!$A$2:$A$4,Calibration!$C$2:$C$4,E80)</f>
        <v>516.12520318437396</v>
      </c>
      <c r="L80" s="2">
        <f>TREND(Calibration!$A$2:$A$4,Calibration!$D$2:$D$4,G80)</f>
        <v>1163.3333333333333</v>
      </c>
    </row>
    <row r="81" spans="1:12" x14ac:dyDescent="0.25">
      <c r="A81">
        <v>394512</v>
      </c>
      <c r="B81">
        <v>15.553000450000001</v>
      </c>
      <c r="C81">
        <v>0.31152001000000001</v>
      </c>
      <c r="D81">
        <v>29.700000760000002</v>
      </c>
      <c r="E81">
        <v>0.25795001000000001</v>
      </c>
      <c r="F81">
        <v>37.043998719999998</v>
      </c>
      <c r="G81">
        <v>-0.14595</v>
      </c>
      <c r="H81">
        <v>279.20999146000003</v>
      </c>
      <c r="J81" s="2">
        <f>TREND(Calibration!$A$2:$A$4,Calibration!$B$2:$B$4,C81)</f>
        <v>375.65923741073698</v>
      </c>
      <c r="K81" s="2">
        <f>TREND(Calibration!$A$2:$A$4,Calibration!$C$2:$C$4,E81)</f>
        <v>513.06863203887792</v>
      </c>
      <c r="L81" s="2">
        <f>TREND(Calibration!$A$2:$A$4,Calibration!$D$2:$D$4,G81)</f>
        <v>1163.3333333333333</v>
      </c>
    </row>
    <row r="82" spans="1:12" x14ac:dyDescent="0.25">
      <c r="A82">
        <v>399528</v>
      </c>
      <c r="B82">
        <v>15.56200027</v>
      </c>
      <c r="C82">
        <v>0.31259998999999999</v>
      </c>
      <c r="D82">
        <v>29.70100021</v>
      </c>
      <c r="E82">
        <v>0.25725000999999997</v>
      </c>
      <c r="F82">
        <v>37.056999210000001</v>
      </c>
      <c r="G82">
        <v>7.7679999999999999E-2</v>
      </c>
      <c r="H82">
        <v>-9.9000003020963285E+37</v>
      </c>
      <c r="J82" s="2">
        <f>TREND(Calibration!$A$2:$A$4,Calibration!$B$2:$B$4,C82)</f>
        <v>380.51884742111611</v>
      </c>
      <c r="K82" s="2">
        <f>TREND(Calibration!$A$2:$A$4,Calibration!$C$2:$C$4,E82)</f>
        <v>507.43780988548156</v>
      </c>
      <c r="L82" s="2">
        <f>TREND(Calibration!$A$2:$A$4,Calibration!$D$2:$D$4,G82)</f>
        <v>1163.3333333333333</v>
      </c>
    </row>
    <row r="83" spans="1:12" x14ac:dyDescent="0.25">
      <c r="A83">
        <v>404529</v>
      </c>
      <c r="B83">
        <v>15.59599972</v>
      </c>
      <c r="C83">
        <v>0.31086998999999998</v>
      </c>
      <c r="D83">
        <v>29.70400047</v>
      </c>
      <c r="E83">
        <v>0.25725000999999997</v>
      </c>
      <c r="F83">
        <v>37.094001769999998</v>
      </c>
      <c r="G83">
        <v>0.16919000000000001</v>
      </c>
      <c r="H83">
        <v>-9.9000003020963285E+37</v>
      </c>
      <c r="J83" s="2">
        <f>TREND(Calibration!$A$2:$A$4,Calibration!$B$2:$B$4,C83)</f>
        <v>372.73432796894463</v>
      </c>
      <c r="K83" s="2">
        <f>TREND(Calibration!$A$2:$A$4,Calibration!$C$2:$C$4,E83)</f>
        <v>507.43780988548156</v>
      </c>
      <c r="L83" s="2">
        <f>TREND(Calibration!$A$2:$A$4,Calibration!$D$2:$D$4,G83)</f>
        <v>1163.3333333333333</v>
      </c>
    </row>
    <row r="84" spans="1:12" x14ac:dyDescent="0.25">
      <c r="A84">
        <v>409521</v>
      </c>
      <c r="B84">
        <v>15.652000429999999</v>
      </c>
      <c r="C84">
        <v>0.31244000999999999</v>
      </c>
      <c r="D84">
        <v>29.7140007</v>
      </c>
      <c r="E84">
        <v>0.25725000999999997</v>
      </c>
      <c r="F84">
        <v>37.068000789999999</v>
      </c>
      <c r="G84">
        <v>0.10854</v>
      </c>
      <c r="H84">
        <v>-117.69999695</v>
      </c>
      <c r="J84" s="2">
        <f>TREND(Calibration!$A$2:$A$4,Calibration!$B$2:$B$4,C84)</f>
        <v>379.79898185929028</v>
      </c>
      <c r="K84" s="2">
        <f>TREND(Calibration!$A$2:$A$4,Calibration!$C$2:$C$4,E84)</f>
        <v>507.43780988548156</v>
      </c>
      <c r="L84" s="2">
        <f>TREND(Calibration!$A$2:$A$4,Calibration!$D$2:$D$4,G84)</f>
        <v>1163.3333333333333</v>
      </c>
    </row>
    <row r="85" spans="1:12" x14ac:dyDescent="0.25">
      <c r="A85">
        <v>414506</v>
      </c>
      <c r="B85">
        <v>15.614999770000001</v>
      </c>
      <c r="C85">
        <v>0.31053998999999999</v>
      </c>
      <c r="D85">
        <v>29.736000059999999</v>
      </c>
      <c r="E85">
        <v>0.25697999999999999</v>
      </c>
      <c r="F85">
        <v>37.058998109999997</v>
      </c>
      <c r="G85">
        <v>-6.6699999999999995E-2</v>
      </c>
      <c r="H85">
        <v>1058.5510253899999</v>
      </c>
      <c r="J85" s="2">
        <f>TREND(Calibration!$A$2:$A$4,Calibration!$B$2:$B$4,C85)</f>
        <v>371.24941963413721</v>
      </c>
      <c r="K85" s="2">
        <f>TREND(Calibration!$A$2:$A$4,Calibration!$C$2:$C$4,E85)</f>
        <v>505.26584090028405</v>
      </c>
      <c r="L85" s="2">
        <f>TREND(Calibration!$A$2:$A$4,Calibration!$D$2:$D$4,G85)</f>
        <v>1163.3333333333333</v>
      </c>
    </row>
    <row r="86" spans="1:12" x14ac:dyDescent="0.25">
      <c r="A86">
        <v>419528</v>
      </c>
      <c r="B86">
        <v>15.692999840000001</v>
      </c>
      <c r="C86">
        <v>0.31286999999999998</v>
      </c>
      <c r="D86">
        <v>29.680999759999999</v>
      </c>
      <c r="E86">
        <v>0.25692000999999998</v>
      </c>
      <c r="F86">
        <v>37.075000760000002</v>
      </c>
      <c r="G86">
        <v>2.6429999999999999E-2</v>
      </c>
      <c r="H86">
        <v>-9.9000003020963285E+37</v>
      </c>
      <c r="J86" s="2">
        <f>TREND(Calibration!$A$2:$A$4,Calibration!$B$2:$B$4,C86)</f>
        <v>381.73381741954427</v>
      </c>
      <c r="K86" s="2">
        <f>TREND(Calibration!$A$2:$A$4,Calibration!$C$2:$C$4,E86)</f>
        <v>504.78327944173793</v>
      </c>
      <c r="L86" s="2">
        <f>TREND(Calibration!$A$2:$A$4,Calibration!$D$2:$D$4,G86)</f>
        <v>1163.3333333333333</v>
      </c>
    </row>
    <row r="87" spans="1:12" x14ac:dyDescent="0.25">
      <c r="A87">
        <v>424516</v>
      </c>
      <c r="B87">
        <v>15.713000299999999</v>
      </c>
      <c r="C87">
        <v>0.31308001000000002</v>
      </c>
      <c r="D87">
        <v>29.709999079999999</v>
      </c>
      <c r="E87">
        <v>0.25692000999999998</v>
      </c>
      <c r="F87">
        <v>37.083999630000001</v>
      </c>
      <c r="G87">
        <v>0.15006</v>
      </c>
      <c r="H87">
        <v>-9.9000003020963285E+37</v>
      </c>
      <c r="J87" s="2">
        <f>TREND(Calibration!$A$2:$A$4,Calibration!$B$2:$B$4,C87)</f>
        <v>382.67880408437122</v>
      </c>
      <c r="K87" s="2">
        <f>TREND(Calibration!$A$2:$A$4,Calibration!$C$2:$C$4,E87)</f>
        <v>504.78327944173793</v>
      </c>
      <c r="L87" s="2">
        <f>TREND(Calibration!$A$2:$A$4,Calibration!$D$2:$D$4,G87)</f>
        <v>1163.3333333333333</v>
      </c>
    </row>
    <row r="88" spans="1:12" x14ac:dyDescent="0.25">
      <c r="A88">
        <v>429527</v>
      </c>
      <c r="B88">
        <v>15.70600033</v>
      </c>
      <c r="C88">
        <v>0.31162000000000001</v>
      </c>
      <c r="D88">
        <v>29.68300056</v>
      </c>
      <c r="E88">
        <v>0.25633001</v>
      </c>
      <c r="F88">
        <v>37.104999540000001</v>
      </c>
      <c r="G88">
        <v>0.26032999000000001</v>
      </c>
      <c r="H88">
        <v>243.26300049</v>
      </c>
      <c r="J88" s="2">
        <f>TREND(Calibration!$A$2:$A$4,Calibration!$B$2:$B$4,C88)</f>
        <v>376.10916463618355</v>
      </c>
      <c r="K88" s="2">
        <f>TREND(Calibration!$A$2:$A$4,Calibration!$C$2:$C$4,E88)</f>
        <v>500.03730076959005</v>
      </c>
      <c r="L88" s="2">
        <f>TREND(Calibration!$A$2:$A$4,Calibration!$D$2:$D$4,G88)</f>
        <v>1163.3333333333333</v>
      </c>
    </row>
    <row r="89" spans="1:12" x14ac:dyDescent="0.25">
      <c r="A89">
        <v>434504</v>
      </c>
      <c r="B89">
        <v>15.65499973</v>
      </c>
      <c r="C89">
        <v>0.31097998999999998</v>
      </c>
      <c r="D89">
        <v>29.716999049999998</v>
      </c>
      <c r="E89">
        <v>0.25600001</v>
      </c>
      <c r="F89">
        <v>37.083999630000001</v>
      </c>
      <c r="G89">
        <v>0.20918999999999999</v>
      </c>
      <c r="H89">
        <v>101.21700287</v>
      </c>
      <c r="J89" s="2">
        <f>TREND(Calibration!$A$2:$A$4,Calibration!$B$2:$B$4,C89)</f>
        <v>373.2292974138802</v>
      </c>
      <c r="K89" s="2">
        <f>TREND(Calibration!$A$2:$A$4,Calibration!$C$2:$C$4,E89)</f>
        <v>497.38277032584642</v>
      </c>
      <c r="L89" s="2">
        <f>TREND(Calibration!$A$2:$A$4,Calibration!$D$2:$D$4,G89)</f>
        <v>1163.3333333333333</v>
      </c>
    </row>
    <row r="90" spans="1:12" x14ac:dyDescent="0.25">
      <c r="A90">
        <v>439571</v>
      </c>
      <c r="B90">
        <v>15.602999690000001</v>
      </c>
      <c r="C90">
        <v>0.31091999999999997</v>
      </c>
      <c r="D90">
        <v>29.778999330000001</v>
      </c>
      <c r="E90">
        <v>0.25600001</v>
      </c>
      <c r="F90">
        <v>37.046001429999997</v>
      </c>
      <c r="G90">
        <v>-0.14595</v>
      </c>
      <c r="H90">
        <v>353.01098632999998</v>
      </c>
      <c r="J90" s="2">
        <f>TREND(Calibration!$A$2:$A$4,Calibration!$B$2:$B$4,C90)</f>
        <v>372.95935907750118</v>
      </c>
      <c r="K90" s="2">
        <f>TREND(Calibration!$A$2:$A$4,Calibration!$C$2:$C$4,E90)</f>
        <v>497.38277032584642</v>
      </c>
      <c r="L90" s="2">
        <f>TREND(Calibration!$A$2:$A$4,Calibration!$D$2:$D$4,G90)</f>
        <v>1163.3333333333333</v>
      </c>
    </row>
    <row r="91" spans="1:12" x14ac:dyDescent="0.25">
      <c r="A91">
        <v>444514</v>
      </c>
      <c r="B91">
        <v>15.52900028</v>
      </c>
      <c r="C91">
        <v>0.31</v>
      </c>
      <c r="D91">
        <v>29.73699951</v>
      </c>
      <c r="E91">
        <v>0.25626999</v>
      </c>
      <c r="F91">
        <v>37.04499817</v>
      </c>
      <c r="G91">
        <v>2.9190000000000001E-2</v>
      </c>
      <c r="H91">
        <v>239.20399474999999</v>
      </c>
      <c r="J91" s="2">
        <f>TREND(Calibration!$A$2:$A$4,Calibration!$B$2:$B$4,C91)</f>
        <v>368.81961462894765</v>
      </c>
      <c r="K91" s="2">
        <f>TREND(Calibration!$A$2:$A$4,Calibration!$C$2:$C$4,E91)</f>
        <v>499.55449799009489</v>
      </c>
      <c r="L91" s="2">
        <f>TREND(Calibration!$A$2:$A$4,Calibration!$D$2:$D$4,G91)</f>
        <v>1163.3333333333333</v>
      </c>
    </row>
    <row r="92" spans="1:12" x14ac:dyDescent="0.25">
      <c r="A92">
        <v>449571</v>
      </c>
      <c r="B92">
        <v>15.50800037</v>
      </c>
      <c r="C92">
        <v>0.31027000999999998</v>
      </c>
      <c r="D92">
        <v>29.736000059999999</v>
      </c>
      <c r="E92">
        <v>0.25642999999999999</v>
      </c>
      <c r="F92">
        <v>37.069999690000003</v>
      </c>
      <c r="G92">
        <v>-8.838E-2</v>
      </c>
      <c r="H92">
        <v>482.52899170000001</v>
      </c>
      <c r="J92" s="2">
        <f>TREND(Calibration!$A$2:$A$4,Calibration!$B$2:$B$4,C92)</f>
        <v>370.03458462737581</v>
      </c>
      <c r="K92" s="2">
        <f>TREND(Calibration!$A$2:$A$4,Calibration!$C$2:$C$4,E92)</f>
        <v>500.84162349404437</v>
      </c>
      <c r="L92" s="2">
        <f>TREND(Calibration!$A$2:$A$4,Calibration!$D$2:$D$4,G92)</f>
        <v>1163.3333333333333</v>
      </c>
    </row>
    <row r="93" spans="1:12" x14ac:dyDescent="0.25">
      <c r="A93">
        <v>454592</v>
      </c>
      <c r="B93">
        <v>15.553000450000001</v>
      </c>
      <c r="C93">
        <v>0.31016999000000001</v>
      </c>
      <c r="D93">
        <v>29.708000179999999</v>
      </c>
      <c r="E93">
        <v>0.25637999</v>
      </c>
      <c r="F93">
        <v>37.081001280000002</v>
      </c>
      <c r="G93">
        <v>2.2870000000000001E-2</v>
      </c>
      <c r="H93">
        <v>-9.9000003020963285E+37</v>
      </c>
      <c r="J93" s="2">
        <f>TREND(Calibration!$A$2:$A$4,Calibration!$B$2:$B$4,C93)</f>
        <v>369.58452241026248</v>
      </c>
      <c r="K93" s="2">
        <f>TREND(Calibration!$A$2:$A$4,Calibration!$C$2:$C$4,E93)</f>
        <v>500.43934147134246</v>
      </c>
      <c r="L93" s="2">
        <f>TREND(Calibration!$A$2:$A$4,Calibration!$D$2:$D$4,G93)</f>
        <v>1163.3333333333333</v>
      </c>
    </row>
    <row r="94" spans="1:12" x14ac:dyDescent="0.25">
      <c r="A94">
        <v>459513</v>
      </c>
      <c r="B94">
        <v>15.559000019999999</v>
      </c>
      <c r="C94">
        <v>0.31</v>
      </c>
      <c r="D94">
        <v>29.71899986</v>
      </c>
      <c r="E94">
        <v>0.25664999999999999</v>
      </c>
      <c r="F94">
        <v>37.097000119999997</v>
      </c>
      <c r="G94">
        <v>0.11649</v>
      </c>
      <c r="H94">
        <v>-9.9000003020963285E+37</v>
      </c>
      <c r="J94" s="2">
        <f>TREND(Calibration!$A$2:$A$4,Calibration!$B$2:$B$4,C94)</f>
        <v>368.81961462894765</v>
      </c>
      <c r="K94" s="2">
        <f>TREND(Calibration!$A$2:$A$4,Calibration!$C$2:$C$4,E94)</f>
        <v>502.61131045654042</v>
      </c>
      <c r="L94" s="2">
        <f>TREND(Calibration!$A$2:$A$4,Calibration!$D$2:$D$4,G94)</f>
        <v>1163.3333333333333</v>
      </c>
    </row>
    <row r="95" spans="1:12" x14ac:dyDescent="0.25">
      <c r="A95">
        <v>464519</v>
      </c>
      <c r="B95">
        <v>15.56499958</v>
      </c>
      <c r="C95">
        <v>0.31091999999999997</v>
      </c>
      <c r="D95">
        <v>29.763999940000001</v>
      </c>
      <c r="E95">
        <v>0.25725000999999997</v>
      </c>
      <c r="F95">
        <v>37.058998109999997</v>
      </c>
      <c r="G95">
        <v>-7.7619999999999995E-2</v>
      </c>
      <c r="H95">
        <v>270.64599608999998</v>
      </c>
      <c r="J95" s="2">
        <f>TREND(Calibration!$A$2:$A$4,Calibration!$B$2:$B$4,C95)</f>
        <v>372.95935907750118</v>
      </c>
      <c r="K95" s="2">
        <f>TREND(Calibration!$A$2:$A$4,Calibration!$C$2:$C$4,E95)</f>
        <v>507.43780988548156</v>
      </c>
      <c r="L95" s="2">
        <f>TREND(Calibration!$A$2:$A$4,Calibration!$D$2:$D$4,G95)</f>
        <v>1163.3333333333333</v>
      </c>
    </row>
    <row r="96" spans="1:12" x14ac:dyDescent="0.25">
      <c r="A96">
        <v>469528</v>
      </c>
      <c r="B96">
        <v>15.623999599999999</v>
      </c>
      <c r="C96">
        <v>0.31313999999999997</v>
      </c>
      <c r="D96">
        <v>29.745000839999999</v>
      </c>
      <c r="E96">
        <v>0.25773001000000001</v>
      </c>
      <c r="F96">
        <v>37.055999759999999</v>
      </c>
      <c r="G96">
        <v>9.4539999999999999E-2</v>
      </c>
      <c r="H96">
        <v>34.55099869</v>
      </c>
      <c r="J96" s="2">
        <f>TREND(Calibration!$A$2:$A$4,Calibration!$B$2:$B$4,C96)</f>
        <v>382.94874242075002</v>
      </c>
      <c r="K96" s="2">
        <f>TREND(Calibration!$A$2:$A$4,Calibration!$C$2:$C$4,E96)</f>
        <v>511.29894507638187</v>
      </c>
      <c r="L96" s="2">
        <f>TREND(Calibration!$A$2:$A$4,Calibration!$D$2:$D$4,G96)</f>
        <v>1163.3333333333333</v>
      </c>
    </row>
    <row r="97" spans="1:12" x14ac:dyDescent="0.25">
      <c r="A97">
        <v>474519</v>
      </c>
      <c r="B97">
        <v>15.704999920000001</v>
      </c>
      <c r="C97">
        <v>0.31280999999999998</v>
      </c>
      <c r="D97">
        <v>29.705999370000001</v>
      </c>
      <c r="E97">
        <v>0.25725000999999997</v>
      </c>
      <c r="F97">
        <v>37.07799911</v>
      </c>
      <c r="G97">
        <v>0.17588999999999999</v>
      </c>
      <c r="H97">
        <v>-9.9000003020963285E+37</v>
      </c>
      <c r="J97" s="2">
        <f>TREND(Calibration!$A$2:$A$4,Calibration!$B$2:$B$4,C97)</f>
        <v>381.46383408594284</v>
      </c>
      <c r="K97" s="2">
        <f>TREND(Calibration!$A$2:$A$4,Calibration!$C$2:$C$4,E97)</f>
        <v>507.43780988548156</v>
      </c>
      <c r="L97" s="2">
        <f>TREND(Calibration!$A$2:$A$4,Calibration!$D$2:$D$4,G97)</f>
        <v>1163.3333333333333</v>
      </c>
    </row>
    <row r="98" spans="1:12" x14ac:dyDescent="0.25">
      <c r="A98">
        <v>479515</v>
      </c>
      <c r="B98">
        <v>15.67099953</v>
      </c>
      <c r="C98">
        <v>0.31308001000000002</v>
      </c>
      <c r="D98">
        <v>29.7159996</v>
      </c>
      <c r="E98">
        <v>0.25799999000000001</v>
      </c>
      <c r="F98">
        <v>37.05099869</v>
      </c>
      <c r="G98">
        <v>7.5700000000000003E-3</v>
      </c>
      <c r="H98">
        <v>1283.5080566399999</v>
      </c>
      <c r="J98" s="2">
        <f>TREND(Calibration!$A$2:$A$4,Calibration!$B$2:$B$4,C98)</f>
        <v>382.67880408437122</v>
      </c>
      <c r="K98" s="2">
        <f>TREND(Calibration!$A$2:$A$4,Calibration!$C$2:$C$4,E98)</f>
        <v>513.47067274063033</v>
      </c>
      <c r="L98" s="2">
        <f>TREND(Calibration!$A$2:$A$4,Calibration!$D$2:$D$4,G98)</f>
        <v>1163.3333333333333</v>
      </c>
    </row>
    <row r="99" spans="1:12" x14ac:dyDescent="0.25">
      <c r="A99">
        <v>484504</v>
      </c>
      <c r="B99">
        <v>15.68599987</v>
      </c>
      <c r="C99">
        <v>0.31091999999999997</v>
      </c>
      <c r="D99">
        <v>29.708999630000001</v>
      </c>
      <c r="E99">
        <v>0.25827</v>
      </c>
      <c r="F99">
        <v>37.069999690000003</v>
      </c>
      <c r="G99">
        <v>-0.11638</v>
      </c>
      <c r="H99">
        <v>126.06900023999999</v>
      </c>
      <c r="J99" s="2">
        <f>TREND(Calibration!$A$2:$A$4,Calibration!$B$2:$B$4,C99)</f>
        <v>372.95935907750118</v>
      </c>
      <c r="K99" s="2">
        <f>TREND(Calibration!$A$2:$A$4,Calibration!$C$2:$C$4,E99)</f>
        <v>515.64264172582784</v>
      </c>
      <c r="L99" s="2">
        <f>TREND(Calibration!$A$2:$A$4,Calibration!$D$2:$D$4,G99)</f>
        <v>1163.3333333333333</v>
      </c>
    </row>
    <row r="100" spans="1:12" x14ac:dyDescent="0.25">
      <c r="A100">
        <v>489503</v>
      </c>
      <c r="B100">
        <v>15.66300011</v>
      </c>
      <c r="C100">
        <v>0.31184000000000001</v>
      </c>
      <c r="D100">
        <v>29.76199913</v>
      </c>
      <c r="E100">
        <v>0.25821999000000001</v>
      </c>
      <c r="F100">
        <v>37.048999790000003</v>
      </c>
      <c r="G100">
        <v>-0.15011000999999999</v>
      </c>
      <c r="H100">
        <v>266.95199585</v>
      </c>
      <c r="J100" s="2">
        <f>TREND(Calibration!$A$2:$A$4,Calibration!$B$2:$B$4,C100)</f>
        <v>377.09910352605493</v>
      </c>
      <c r="K100" s="2">
        <f>TREND(Calibration!$A$2:$A$4,Calibration!$C$2:$C$4,E100)</f>
        <v>515.24035970312639</v>
      </c>
      <c r="L100" s="2">
        <f>TREND(Calibration!$A$2:$A$4,Calibration!$D$2:$D$4,G100)</f>
        <v>1163.3333333333333</v>
      </c>
    </row>
    <row r="101" spans="1:12" x14ac:dyDescent="0.25">
      <c r="A101">
        <v>494504</v>
      </c>
      <c r="B101">
        <v>15.65100002</v>
      </c>
      <c r="C101">
        <v>0.30968001000000001</v>
      </c>
      <c r="D101">
        <v>29.760000229999999</v>
      </c>
      <c r="E101">
        <v>0.25929998999999998</v>
      </c>
      <c r="F101">
        <v>37.055999759999999</v>
      </c>
      <c r="G101">
        <v>-0.18313999</v>
      </c>
      <c r="H101">
        <v>40.97900009</v>
      </c>
      <c r="J101" s="2">
        <f>TREND(Calibration!$A$2:$A$4,Calibration!$B$2:$B$4,C101)</f>
        <v>367.37974851362969</v>
      </c>
      <c r="K101" s="2">
        <f>TREND(Calibration!$A$2:$A$4,Calibration!$C$2:$C$4,E101)</f>
        <v>523.92791388265118</v>
      </c>
      <c r="L101" s="2">
        <f>TREND(Calibration!$A$2:$A$4,Calibration!$D$2:$D$4,G101)</f>
        <v>1163.3333333333333</v>
      </c>
    </row>
    <row r="102" spans="1:12" x14ac:dyDescent="0.25">
      <c r="A102">
        <v>499503</v>
      </c>
      <c r="B102">
        <v>15.60400009</v>
      </c>
      <c r="C102">
        <v>0.31184000000000001</v>
      </c>
      <c r="D102">
        <v>29.745000839999999</v>
      </c>
      <c r="E102">
        <v>0.26054000999999999</v>
      </c>
      <c r="F102">
        <v>37.062000269999999</v>
      </c>
      <c r="G102">
        <v>-0.19815999000000001</v>
      </c>
      <c r="H102">
        <v>59.328998570000003</v>
      </c>
      <c r="J102" s="2">
        <f>TREND(Calibration!$A$2:$A$4,Calibration!$B$2:$B$4,C102)</f>
        <v>377.09910352605493</v>
      </c>
      <c r="K102" s="2">
        <f>TREND(Calibration!$A$2:$A$4,Calibration!$C$2:$C$4,E102)</f>
        <v>533.90267400644257</v>
      </c>
      <c r="L102" s="2">
        <f>TREND(Calibration!$A$2:$A$4,Calibration!$D$2:$D$4,G102)</f>
        <v>1163.3333333333333</v>
      </c>
    </row>
    <row r="103" spans="1:12" x14ac:dyDescent="0.25">
      <c r="A103">
        <v>504503</v>
      </c>
      <c r="B103">
        <v>15.52999973</v>
      </c>
      <c r="C103">
        <v>0.31206</v>
      </c>
      <c r="D103">
        <v>29.768999099999998</v>
      </c>
      <c r="E103">
        <v>0.26146001000000002</v>
      </c>
      <c r="F103">
        <v>37.048999790000003</v>
      </c>
      <c r="G103">
        <v>-0.22119000999999999</v>
      </c>
      <c r="H103">
        <v>-163.5249939</v>
      </c>
      <c r="J103" s="2">
        <f>TREND(Calibration!$A$2:$A$4,Calibration!$B$2:$B$4,C103)</f>
        <v>378.08904241592654</v>
      </c>
      <c r="K103" s="2">
        <f>TREND(Calibration!$A$2:$A$4,Calibration!$C$2:$C$4,E103)</f>
        <v>541.30318312233453</v>
      </c>
      <c r="L103" s="2">
        <f>TREND(Calibration!$A$2:$A$4,Calibration!$D$2:$D$4,G103)</f>
        <v>1163.3333333333333</v>
      </c>
    </row>
    <row r="104" spans="1:12" x14ac:dyDescent="0.25">
      <c r="A104">
        <v>509503</v>
      </c>
      <c r="B104">
        <v>15.50800037</v>
      </c>
      <c r="C104">
        <v>0.31248999</v>
      </c>
      <c r="D104">
        <v>29.693000789999999</v>
      </c>
      <c r="E104">
        <v>0.26140999999999998</v>
      </c>
      <c r="F104">
        <v>37.076999659999998</v>
      </c>
      <c r="G104">
        <v>-0.21757001000000001</v>
      </c>
      <c r="H104">
        <v>-9.9000003020963285E+37</v>
      </c>
      <c r="J104" s="2">
        <f>TREND(Calibration!$A$2:$A$4,Calibration!$B$2:$B$4,C104)</f>
        <v>380.0238779761803</v>
      </c>
      <c r="K104" s="2">
        <f>TREND(Calibration!$A$2:$A$4,Calibration!$C$2:$C$4,E104)</f>
        <v>540.90090109963216</v>
      </c>
      <c r="L104" s="2">
        <f>TREND(Calibration!$A$2:$A$4,Calibration!$D$2:$D$4,G104)</f>
        <v>1163.3333333333333</v>
      </c>
    </row>
    <row r="105" spans="1:12" x14ac:dyDescent="0.25">
      <c r="A105">
        <v>514525</v>
      </c>
      <c r="B105">
        <v>15.54300022</v>
      </c>
      <c r="C105">
        <v>0.31189001</v>
      </c>
      <c r="D105">
        <v>29.711000439999999</v>
      </c>
      <c r="E105">
        <v>0.26151999999999997</v>
      </c>
      <c r="F105">
        <v>37.0929985</v>
      </c>
      <c r="G105">
        <v>-1.422E-2</v>
      </c>
      <c r="H105">
        <v>-9.9000003020963285E+37</v>
      </c>
      <c r="J105" s="2">
        <f>TREND(Calibration!$A$2:$A$4,Calibration!$B$2:$B$4,C105)</f>
        <v>377.32413463461171</v>
      </c>
      <c r="K105" s="2">
        <f>TREND(Calibration!$A$2:$A$4,Calibration!$C$2:$C$4,E105)</f>
        <v>541.78574458088019</v>
      </c>
      <c r="L105" s="2">
        <f>TREND(Calibration!$A$2:$A$4,Calibration!$D$2:$D$4,G105)</f>
        <v>1163.3333333333333</v>
      </c>
    </row>
    <row r="106" spans="1:12" x14ac:dyDescent="0.25">
      <c r="A106">
        <v>519504</v>
      </c>
      <c r="B106">
        <v>15.53299999</v>
      </c>
      <c r="C106">
        <v>0.31184000000000001</v>
      </c>
      <c r="D106">
        <v>29.69499969</v>
      </c>
      <c r="E106">
        <v>0.26113998999999999</v>
      </c>
      <c r="F106">
        <v>37.125</v>
      </c>
      <c r="G106">
        <v>-3.3459999999999997E-2</v>
      </c>
      <c r="H106">
        <v>-9.9000003020963285E+37</v>
      </c>
      <c r="J106" s="2">
        <f>TREND(Calibration!$A$2:$A$4,Calibration!$B$2:$B$4,C106)</f>
        <v>377.09910352605493</v>
      </c>
      <c r="K106" s="2">
        <f>TREND(Calibration!$A$2:$A$4,Calibration!$C$2:$C$4,E106)</f>
        <v>538.72893211443466</v>
      </c>
      <c r="L106" s="2">
        <f>TREND(Calibration!$A$2:$A$4,Calibration!$D$2:$D$4,G106)</f>
        <v>1163.3333333333333</v>
      </c>
    </row>
    <row r="107" spans="1:12" x14ac:dyDescent="0.25">
      <c r="A107">
        <v>524503</v>
      </c>
      <c r="B107">
        <v>15.539999959999999</v>
      </c>
      <c r="C107">
        <v>0.31406000000000001</v>
      </c>
      <c r="D107">
        <v>29.75300026</v>
      </c>
      <c r="E107">
        <v>0.26049</v>
      </c>
      <c r="F107">
        <v>37.090000150000002</v>
      </c>
      <c r="G107">
        <v>-0.10718999999999999</v>
      </c>
      <c r="H107">
        <v>345.12100220000002</v>
      </c>
      <c r="J107" s="2">
        <f>TREND(Calibration!$A$2:$A$4,Calibration!$B$2:$B$4,C107)</f>
        <v>387.08848686930378</v>
      </c>
      <c r="K107" s="2">
        <f>TREND(Calibration!$A$2:$A$4,Calibration!$C$2:$C$4,E107)</f>
        <v>533.50039198374066</v>
      </c>
      <c r="L107" s="2">
        <f>TREND(Calibration!$A$2:$A$4,Calibration!$D$2:$D$4,G107)</f>
        <v>1163.3333333333333</v>
      </c>
    </row>
    <row r="108" spans="1:12" x14ac:dyDescent="0.25">
      <c r="A108">
        <v>529515</v>
      </c>
      <c r="B108">
        <v>15.569000239999999</v>
      </c>
      <c r="C108">
        <v>0.31189001</v>
      </c>
      <c r="D108">
        <v>29.73399925</v>
      </c>
      <c r="E108">
        <v>0.26113998999999999</v>
      </c>
      <c r="F108">
        <v>37.087001800000003</v>
      </c>
      <c r="G108">
        <v>-0.16486998999999999</v>
      </c>
      <c r="H108">
        <v>464.14801025000003</v>
      </c>
      <c r="J108" s="2">
        <f>TREND(Calibration!$A$2:$A$4,Calibration!$B$2:$B$4,C108)</f>
        <v>377.32413463461171</v>
      </c>
      <c r="K108" s="2">
        <f>TREND(Calibration!$A$2:$A$4,Calibration!$C$2:$C$4,E108)</f>
        <v>538.72893211443466</v>
      </c>
      <c r="L108" s="2">
        <f>TREND(Calibration!$A$2:$A$4,Calibration!$D$2:$D$4,G108)</f>
        <v>1163.3333333333333</v>
      </c>
    </row>
    <row r="109" spans="1:12" x14ac:dyDescent="0.25">
      <c r="A109">
        <v>534546</v>
      </c>
      <c r="B109">
        <v>15.6079998</v>
      </c>
      <c r="C109">
        <v>0.31152001000000001</v>
      </c>
      <c r="D109">
        <v>29.729999540000001</v>
      </c>
      <c r="E109">
        <v>0.26179001000000002</v>
      </c>
      <c r="F109">
        <v>37.039001460000001</v>
      </c>
      <c r="G109">
        <v>-0.11405999999999999</v>
      </c>
      <c r="H109">
        <v>158.40299988000001</v>
      </c>
      <c r="J109" s="2">
        <f>TREND(Calibration!$A$2:$A$4,Calibration!$B$2:$B$4,C109)</f>
        <v>375.65923741073698</v>
      </c>
      <c r="K109" s="2">
        <f>TREND(Calibration!$A$2:$A$4,Calibration!$C$2:$C$4,E109)</f>
        <v>543.95771356607861</v>
      </c>
      <c r="L109" s="2">
        <f>TREND(Calibration!$A$2:$A$4,Calibration!$D$2:$D$4,G109)</f>
        <v>1163.3333333333333</v>
      </c>
    </row>
    <row r="110" spans="1:12" x14ac:dyDescent="0.25">
      <c r="A110">
        <v>539516</v>
      </c>
      <c r="B110">
        <v>15.69499969</v>
      </c>
      <c r="C110">
        <v>0.31156999000000002</v>
      </c>
      <c r="D110">
        <v>29.729999540000001</v>
      </c>
      <c r="E110">
        <v>0.26243000999999999</v>
      </c>
      <c r="F110">
        <v>37.103000639999998</v>
      </c>
      <c r="G110">
        <v>2.6589999999999999E-2</v>
      </c>
      <c r="H110">
        <v>-9.9000003020963285E+37</v>
      </c>
      <c r="J110" s="2">
        <f>TREND(Calibration!$A$2:$A$4,Calibration!$B$2:$B$4,C110)</f>
        <v>375.88413352762677</v>
      </c>
      <c r="K110" s="2">
        <f>TREND(Calibration!$A$2:$A$4,Calibration!$C$2:$C$4,E110)</f>
        <v>549.10589382061175</v>
      </c>
      <c r="L110" s="2">
        <f>TREND(Calibration!$A$2:$A$4,Calibration!$D$2:$D$4,G110)</f>
        <v>1163.3333333333333</v>
      </c>
    </row>
    <row r="111" spans="1:12" x14ac:dyDescent="0.25">
      <c r="A111">
        <v>544527</v>
      </c>
      <c r="B111">
        <v>15.65499973</v>
      </c>
      <c r="C111">
        <v>0.31027000999999998</v>
      </c>
      <c r="D111">
        <v>29.754999160000001</v>
      </c>
      <c r="E111">
        <v>0.26238</v>
      </c>
      <c r="F111">
        <v>37.051998140000002</v>
      </c>
      <c r="G111">
        <v>-0.15146001000000001</v>
      </c>
      <c r="H111">
        <v>170.25999451000001</v>
      </c>
      <c r="J111" s="2">
        <f>TREND(Calibration!$A$2:$A$4,Calibration!$B$2:$B$4,C111)</f>
        <v>370.03458462737581</v>
      </c>
      <c r="K111" s="2">
        <f>TREND(Calibration!$A$2:$A$4,Calibration!$C$2:$C$4,E111)</f>
        <v>548.70361179790984</v>
      </c>
      <c r="L111" s="2">
        <f>TREND(Calibration!$A$2:$A$4,Calibration!$D$2:$D$4,G111)</f>
        <v>1163.3333333333333</v>
      </c>
    </row>
    <row r="112" spans="1:12" x14ac:dyDescent="0.25">
      <c r="A112">
        <v>549527</v>
      </c>
      <c r="B112">
        <v>15.65600014</v>
      </c>
      <c r="C112">
        <v>0.30875998999999998</v>
      </c>
      <c r="D112">
        <v>29.716999049999998</v>
      </c>
      <c r="E112">
        <v>0.26238</v>
      </c>
      <c r="F112">
        <v>37.042999270000003</v>
      </c>
      <c r="G112">
        <v>-0.1113</v>
      </c>
      <c r="H112">
        <v>686.30102538999995</v>
      </c>
      <c r="J112" s="2">
        <f>TREND(Calibration!$A$2:$A$4,Calibration!$B$2:$B$4,C112)</f>
        <v>363.23991407063136</v>
      </c>
      <c r="K112" s="2">
        <f>TREND(Calibration!$A$2:$A$4,Calibration!$C$2:$C$4,E112)</f>
        <v>548.70361179790984</v>
      </c>
      <c r="L112" s="2">
        <f>TREND(Calibration!$A$2:$A$4,Calibration!$D$2:$D$4,G112)</f>
        <v>1163.3333333333333</v>
      </c>
    </row>
    <row r="113" spans="1:12" x14ac:dyDescent="0.25">
      <c r="A113">
        <v>554524</v>
      </c>
      <c r="B113">
        <v>15.64500046</v>
      </c>
      <c r="C113">
        <v>0.31032999999999999</v>
      </c>
      <c r="D113">
        <v>29.75</v>
      </c>
      <c r="E113">
        <v>0.26172999000000002</v>
      </c>
      <c r="F113">
        <v>37.055999759999999</v>
      </c>
      <c r="G113">
        <v>-2.5190000000000001E-2</v>
      </c>
      <c r="H113">
        <v>-96.083999629999994</v>
      </c>
      <c r="J113" s="2">
        <f>TREND(Calibration!$A$2:$A$4,Calibration!$B$2:$B$4,C113)</f>
        <v>370.30452296375506</v>
      </c>
      <c r="K113" s="2">
        <f>TREND(Calibration!$A$2:$A$4,Calibration!$C$2:$C$4,E113)</f>
        <v>543.474910786583</v>
      </c>
      <c r="L113" s="2">
        <f>TREND(Calibration!$A$2:$A$4,Calibration!$D$2:$D$4,G113)</f>
        <v>1163.3333333333333</v>
      </c>
    </row>
    <row r="114" spans="1:12" x14ac:dyDescent="0.25">
      <c r="A114">
        <v>559504</v>
      </c>
      <c r="B114">
        <v>15.600000380000001</v>
      </c>
      <c r="C114">
        <v>0.31253998999999999</v>
      </c>
      <c r="D114">
        <v>29.725000380000001</v>
      </c>
      <c r="E114">
        <v>0.26151999999999997</v>
      </c>
      <c r="F114">
        <v>37.088001249999998</v>
      </c>
      <c r="G114">
        <v>-0.10946</v>
      </c>
      <c r="H114">
        <v>50.152000430000001</v>
      </c>
      <c r="J114" s="2">
        <f>TREND(Calibration!$A$2:$A$4,Calibration!$B$2:$B$4,C114)</f>
        <v>380.24886408751468</v>
      </c>
      <c r="K114" s="2">
        <f>TREND(Calibration!$A$2:$A$4,Calibration!$C$2:$C$4,E114)</f>
        <v>541.78574458088019</v>
      </c>
      <c r="L114" s="2">
        <f>TREND(Calibration!$A$2:$A$4,Calibration!$D$2:$D$4,G114)</f>
        <v>1163.3333333333333</v>
      </c>
    </row>
    <row r="115" spans="1:12" x14ac:dyDescent="0.25">
      <c r="A115">
        <v>564513</v>
      </c>
      <c r="B115">
        <v>15.614000320000001</v>
      </c>
      <c r="C115">
        <v>0.30805999000000001</v>
      </c>
      <c r="D115">
        <v>29.73800087</v>
      </c>
      <c r="E115">
        <v>0.26087000999999999</v>
      </c>
      <c r="F115">
        <v>37.116001130000001</v>
      </c>
      <c r="G115">
        <v>5.935E-2</v>
      </c>
      <c r="H115">
        <v>-9.9000003020963285E+37</v>
      </c>
      <c r="J115" s="2">
        <f>TREND(Calibration!$A$2:$A$4,Calibration!$B$2:$B$4,C115)</f>
        <v>360.09010851194944</v>
      </c>
      <c r="K115" s="2">
        <f>TREND(Calibration!$A$2:$A$4,Calibration!$C$2:$C$4,E115)</f>
        <v>536.55720445018619</v>
      </c>
      <c r="L115" s="2">
        <f>TREND(Calibration!$A$2:$A$4,Calibration!$D$2:$D$4,G115)</f>
        <v>1163.3333333333333</v>
      </c>
    </row>
    <row r="116" spans="1:12" x14ac:dyDescent="0.25">
      <c r="A116">
        <v>569503</v>
      </c>
      <c r="B116">
        <v>15.498999599999999</v>
      </c>
      <c r="C116">
        <v>0.30794999000000001</v>
      </c>
      <c r="D116">
        <v>29.76499939</v>
      </c>
      <c r="E116">
        <v>0.25918998999999998</v>
      </c>
      <c r="F116">
        <v>37.053001399999999</v>
      </c>
      <c r="G116">
        <v>-0.11524</v>
      </c>
      <c r="H116">
        <v>880.56500243999994</v>
      </c>
      <c r="J116" s="2">
        <f>TREND(Calibration!$A$2:$A$4,Calibration!$B$2:$B$4,C116)</f>
        <v>359.59513906701363</v>
      </c>
      <c r="K116" s="2">
        <f>TREND(Calibration!$A$2:$A$4,Calibration!$C$2:$C$4,E116)</f>
        <v>523.04307040140316</v>
      </c>
      <c r="L116" s="2">
        <f>TREND(Calibration!$A$2:$A$4,Calibration!$D$2:$D$4,G116)</f>
        <v>1163.3333333333333</v>
      </c>
    </row>
    <row r="117" spans="1:12" x14ac:dyDescent="0.25">
      <c r="A117">
        <v>574503</v>
      </c>
      <c r="B117">
        <v>15.48600006</v>
      </c>
      <c r="C117">
        <v>0.30897998999999998</v>
      </c>
      <c r="D117">
        <v>29.756999969999999</v>
      </c>
      <c r="E117">
        <v>0.25892000999999998</v>
      </c>
      <c r="F117">
        <v>37.069000240000001</v>
      </c>
      <c r="G117">
        <v>-0.25973001000000001</v>
      </c>
      <c r="H117">
        <v>-9.9000003020963285E+37</v>
      </c>
      <c r="J117" s="2">
        <f>TREND(Calibration!$A$2:$A$4,Calibration!$B$2:$B$4,C117)</f>
        <v>364.22985296050297</v>
      </c>
      <c r="K117" s="2">
        <f>TREND(Calibration!$A$2:$A$4,Calibration!$C$2:$C$4,E117)</f>
        <v>520.87134273715469</v>
      </c>
      <c r="L117" s="2">
        <f>TREND(Calibration!$A$2:$A$4,Calibration!$D$2:$D$4,G117)</f>
        <v>1163.3333333333333</v>
      </c>
    </row>
    <row r="118" spans="1:12" x14ac:dyDescent="0.25">
      <c r="A118">
        <v>579503</v>
      </c>
      <c r="B118">
        <v>15.49800014</v>
      </c>
      <c r="C118">
        <v>0.30805999000000001</v>
      </c>
      <c r="D118">
        <v>29.743000030000001</v>
      </c>
      <c r="E118">
        <v>0.25853999999999999</v>
      </c>
      <c r="F118">
        <v>37.048999790000003</v>
      </c>
      <c r="G118">
        <v>-0.12038</v>
      </c>
      <c r="H118">
        <v>304.59799193999999</v>
      </c>
      <c r="J118" s="2">
        <f>TREND(Calibration!$A$2:$A$4,Calibration!$B$2:$B$4,C118)</f>
        <v>360.09010851194944</v>
      </c>
      <c r="K118" s="2">
        <f>TREND(Calibration!$A$2:$A$4,Calibration!$C$2:$C$4,E118)</f>
        <v>517.81453027070916</v>
      </c>
      <c r="L118" s="2">
        <f>TREND(Calibration!$A$2:$A$4,Calibration!$D$2:$D$4,G118)</f>
        <v>1163.3333333333333</v>
      </c>
    </row>
    <row r="119" spans="1:12" x14ac:dyDescent="0.25">
      <c r="A119">
        <v>584503</v>
      </c>
      <c r="B119">
        <v>15.510000229999999</v>
      </c>
      <c r="C119">
        <v>0.30994999000000001</v>
      </c>
      <c r="D119">
        <v>29.75300026</v>
      </c>
      <c r="E119">
        <v>0.25827</v>
      </c>
      <c r="F119">
        <v>37.076999659999998</v>
      </c>
      <c r="G119">
        <v>-0.17049</v>
      </c>
      <c r="H119">
        <v>177.01300049</v>
      </c>
      <c r="J119" s="2">
        <f>TREND(Calibration!$A$2:$A$4,Calibration!$B$2:$B$4,C119)</f>
        <v>368.5945835203911</v>
      </c>
      <c r="K119" s="2">
        <f>TREND(Calibration!$A$2:$A$4,Calibration!$C$2:$C$4,E119)</f>
        <v>515.64264172582784</v>
      </c>
      <c r="L119" s="2">
        <f>TREND(Calibration!$A$2:$A$4,Calibration!$D$2:$D$4,G119)</f>
        <v>1163.3333333333333</v>
      </c>
    </row>
    <row r="120" spans="1:12" x14ac:dyDescent="0.25">
      <c r="A120">
        <v>589530</v>
      </c>
      <c r="B120">
        <v>15.53499985</v>
      </c>
      <c r="C120">
        <v>0.30860000999999998</v>
      </c>
      <c r="D120">
        <v>29.752000809999998</v>
      </c>
      <c r="E120">
        <v>0.25832999000000001</v>
      </c>
      <c r="F120">
        <v>37.057998660000003</v>
      </c>
      <c r="G120">
        <v>-8.7569999999999995E-2</v>
      </c>
      <c r="H120">
        <v>-9.9000003020963285E+37</v>
      </c>
      <c r="J120" s="2">
        <f>TREND(Calibration!$A$2:$A$4,Calibration!$B$2:$B$4,C120)</f>
        <v>362.52004850880576</v>
      </c>
      <c r="K120" s="2">
        <f>TREND(Calibration!$A$2:$A$4,Calibration!$C$2:$C$4,E120)</f>
        <v>516.12520318437396</v>
      </c>
      <c r="L120" s="2">
        <f>TREND(Calibration!$A$2:$A$4,Calibration!$D$2:$D$4,G120)</f>
        <v>1163.3333333333333</v>
      </c>
    </row>
    <row r="121" spans="1:12" x14ac:dyDescent="0.25">
      <c r="A121">
        <v>594532</v>
      </c>
      <c r="B121">
        <v>15.58699989</v>
      </c>
      <c r="C121">
        <v>0.31</v>
      </c>
      <c r="D121">
        <v>29.721000669999999</v>
      </c>
      <c r="E121">
        <v>0.25827</v>
      </c>
      <c r="F121">
        <v>37.10400009</v>
      </c>
      <c r="G121">
        <v>-0.13583999999999999</v>
      </c>
      <c r="H121">
        <v>-9.9000003020963285E+37</v>
      </c>
      <c r="J121" s="2">
        <f>TREND(Calibration!$A$2:$A$4,Calibration!$B$2:$B$4,C121)</f>
        <v>368.81961462894765</v>
      </c>
      <c r="K121" s="2">
        <f>TREND(Calibration!$A$2:$A$4,Calibration!$C$2:$C$4,E121)</f>
        <v>515.64264172582784</v>
      </c>
      <c r="L121" s="2">
        <f>TREND(Calibration!$A$2:$A$4,Calibration!$D$2:$D$4,G121)</f>
        <v>1163.3333333333333</v>
      </c>
    </row>
    <row r="122" spans="1:12" x14ac:dyDescent="0.25">
      <c r="A122">
        <v>599515</v>
      </c>
      <c r="B122">
        <v>15.68000031</v>
      </c>
      <c r="C122">
        <v>0.31189001</v>
      </c>
      <c r="D122">
        <v>29.709999079999999</v>
      </c>
      <c r="E122">
        <v>0.25788999000000001</v>
      </c>
      <c r="F122">
        <v>37.083999630000001</v>
      </c>
      <c r="G122">
        <v>5.8220000000000001E-2</v>
      </c>
      <c r="H122">
        <v>-151.40899658000001</v>
      </c>
      <c r="J122" s="2">
        <f>TREND(Calibration!$A$2:$A$4,Calibration!$B$2:$B$4,C122)</f>
        <v>377.32413463461171</v>
      </c>
      <c r="K122" s="2">
        <f>TREND(Calibration!$A$2:$A$4,Calibration!$C$2:$C$4,E122)</f>
        <v>512.58582925938231</v>
      </c>
      <c r="L122" s="2">
        <f>TREND(Calibration!$A$2:$A$4,Calibration!$D$2:$D$4,G122)</f>
        <v>1163.3333333333333</v>
      </c>
    </row>
    <row r="123" spans="1:12" x14ac:dyDescent="0.25">
      <c r="A123">
        <v>604504</v>
      </c>
      <c r="B123">
        <v>15.696999549999999</v>
      </c>
      <c r="C123">
        <v>0.31849</v>
      </c>
      <c r="D123">
        <v>29.709999079999999</v>
      </c>
      <c r="E123">
        <v>0.25788999000000001</v>
      </c>
      <c r="F123">
        <v>37.0890007</v>
      </c>
      <c r="G123">
        <v>0.1193</v>
      </c>
      <c r="H123">
        <v>103.66999817</v>
      </c>
      <c r="J123" s="2">
        <f>TREND(Calibration!$A$2:$A$4,Calibration!$B$2:$B$4,C123)</f>
        <v>407.02225633353487</v>
      </c>
      <c r="K123" s="2">
        <f>TREND(Calibration!$A$2:$A$4,Calibration!$C$2:$C$4,E123)</f>
        <v>512.58582925938231</v>
      </c>
      <c r="L123" s="2">
        <f>TREND(Calibration!$A$2:$A$4,Calibration!$D$2:$D$4,G123)</f>
        <v>1163.3333333333333</v>
      </c>
    </row>
    <row r="124" spans="1:12" x14ac:dyDescent="0.25">
      <c r="A124">
        <v>609536</v>
      </c>
      <c r="B124">
        <v>15.71700001</v>
      </c>
      <c r="C124">
        <v>0.31275999999999998</v>
      </c>
      <c r="D124">
        <v>29.707000730000001</v>
      </c>
      <c r="E124">
        <v>0.25799999000000001</v>
      </c>
      <c r="F124">
        <v>37.075000760000002</v>
      </c>
      <c r="G124">
        <v>0.12211</v>
      </c>
      <c r="H124">
        <v>-9.9000003020963285E+37</v>
      </c>
      <c r="J124" s="2">
        <f>TREND(Calibration!$A$2:$A$4,Calibration!$B$2:$B$4,C124)</f>
        <v>381.23884797460846</v>
      </c>
      <c r="K124" s="2">
        <f>TREND(Calibration!$A$2:$A$4,Calibration!$C$2:$C$4,E124)</f>
        <v>513.47067274063033</v>
      </c>
      <c r="L124" s="2">
        <f>TREND(Calibration!$A$2:$A$4,Calibration!$D$2:$D$4,G124)</f>
        <v>1163.3333333333333</v>
      </c>
    </row>
    <row r="125" spans="1:12" x14ac:dyDescent="0.25">
      <c r="A125">
        <v>614503</v>
      </c>
      <c r="B125">
        <v>15.704999920000001</v>
      </c>
      <c r="C125">
        <v>0.30903000000000003</v>
      </c>
      <c r="D125">
        <v>29.732999800000002</v>
      </c>
      <c r="E125">
        <v>0.25788999000000001</v>
      </c>
      <c r="F125">
        <v>37.08000183</v>
      </c>
      <c r="G125">
        <v>0.10227</v>
      </c>
      <c r="H125">
        <v>294.58300781000003</v>
      </c>
      <c r="J125" s="2">
        <f>TREND(Calibration!$A$2:$A$4,Calibration!$B$2:$B$4,C125)</f>
        <v>364.45488406905974</v>
      </c>
      <c r="K125" s="2">
        <f>TREND(Calibration!$A$2:$A$4,Calibration!$C$2:$C$4,E125)</f>
        <v>512.58582925938231</v>
      </c>
      <c r="L125" s="2">
        <f>TREND(Calibration!$A$2:$A$4,Calibration!$D$2:$D$4,G125)</f>
        <v>1163.3333333333333</v>
      </c>
    </row>
    <row r="126" spans="1:12" x14ac:dyDescent="0.25">
      <c r="A126">
        <v>619513</v>
      </c>
      <c r="B126">
        <v>15.71800041</v>
      </c>
      <c r="C126">
        <v>0.31222000999999999</v>
      </c>
      <c r="D126">
        <v>29.73500061</v>
      </c>
      <c r="E126">
        <v>0.25788999000000001</v>
      </c>
      <c r="F126">
        <v>37.106998439999998</v>
      </c>
      <c r="G126">
        <v>0.20242999</v>
      </c>
      <c r="H126">
        <v>84.147003170000005</v>
      </c>
      <c r="J126" s="2">
        <f>TREND(Calibration!$A$2:$A$4,Calibration!$B$2:$B$4,C126)</f>
        <v>378.8090429694189</v>
      </c>
      <c r="K126" s="2">
        <f>TREND(Calibration!$A$2:$A$4,Calibration!$C$2:$C$4,E126)</f>
        <v>512.58582925938231</v>
      </c>
      <c r="L126" s="2">
        <f>TREND(Calibration!$A$2:$A$4,Calibration!$D$2:$D$4,G126)</f>
        <v>1163.3333333333333</v>
      </c>
    </row>
    <row r="127" spans="1:12" x14ac:dyDescent="0.25">
      <c r="A127">
        <v>624545</v>
      </c>
      <c r="B127">
        <v>15.696999549999999</v>
      </c>
      <c r="C127">
        <v>0.31664999999999999</v>
      </c>
      <c r="D127">
        <v>29.70400047</v>
      </c>
      <c r="E127">
        <v>0.25864999999999999</v>
      </c>
      <c r="F127">
        <v>37.10400009</v>
      </c>
      <c r="G127">
        <v>0.1033</v>
      </c>
      <c r="H127">
        <v>-9.9000003020963285E+37</v>
      </c>
      <c r="J127" s="2">
        <f>TREND(Calibration!$A$2:$A$4,Calibration!$B$2:$B$4,C127)</f>
        <v>398.74276743642758</v>
      </c>
      <c r="K127" s="2">
        <f>TREND(Calibration!$A$2:$A$4,Calibration!$C$2:$C$4,E127)</f>
        <v>518.69937375195718</v>
      </c>
      <c r="L127" s="2">
        <f>TREND(Calibration!$A$2:$A$4,Calibration!$D$2:$D$4,G127)</f>
        <v>1163.3333333333333</v>
      </c>
    </row>
    <row r="128" spans="1:12" x14ac:dyDescent="0.25">
      <c r="A128">
        <v>629553</v>
      </c>
      <c r="B128">
        <v>15.59599972</v>
      </c>
      <c r="C128">
        <v>0.31600001</v>
      </c>
      <c r="D128">
        <v>29.742000579999999</v>
      </c>
      <c r="E128">
        <v>0.25988999000000002</v>
      </c>
      <c r="F128">
        <v>37.07799911</v>
      </c>
      <c r="G128">
        <v>-9.4759999999999997E-2</v>
      </c>
      <c r="H128">
        <v>1018.93798828</v>
      </c>
      <c r="J128" s="2">
        <f>TREND(Calibration!$A$2:$A$4,Calibration!$B$2:$B$4,C128)</f>
        <v>395.81799298630222</v>
      </c>
      <c r="K128" s="2">
        <f>TREND(Calibration!$A$2:$A$4,Calibration!$C$2:$C$4,E128)</f>
        <v>528.67389255479952</v>
      </c>
      <c r="L128" s="2">
        <f>TREND(Calibration!$A$2:$A$4,Calibration!$D$2:$D$4,G128)</f>
        <v>1163.3333333333333</v>
      </c>
    </row>
    <row r="129" spans="1:12" x14ac:dyDescent="0.25">
      <c r="A129">
        <v>634507</v>
      </c>
      <c r="B129">
        <v>15.56700039</v>
      </c>
      <c r="C129">
        <v>0.31156999000000002</v>
      </c>
      <c r="D129">
        <v>29.760999680000001</v>
      </c>
      <c r="E129">
        <v>0.26091998999999999</v>
      </c>
      <c r="F129">
        <v>37.046001429999997</v>
      </c>
      <c r="G129">
        <v>3.8490000000000003E-2</v>
      </c>
      <c r="H129">
        <v>-9.9000003020963285E+37</v>
      </c>
      <c r="J129" s="2">
        <f>TREND(Calibration!$A$2:$A$4,Calibration!$B$2:$B$4,C129)</f>
        <v>375.88413352762677</v>
      </c>
      <c r="K129" s="2">
        <f>TREND(Calibration!$A$2:$A$4,Calibration!$C$2:$C$4,E129)</f>
        <v>536.95924515193906</v>
      </c>
      <c r="L129" s="2">
        <f>TREND(Calibration!$A$2:$A$4,Calibration!$D$2:$D$4,G129)</f>
        <v>1163.3333333333333</v>
      </c>
    </row>
    <row r="130" spans="1:12" x14ac:dyDescent="0.25">
      <c r="A130">
        <v>639503</v>
      </c>
      <c r="B130">
        <v>15.57800007</v>
      </c>
      <c r="C130">
        <v>0.31184000000000001</v>
      </c>
      <c r="D130">
        <v>29.740999219999999</v>
      </c>
      <c r="E130">
        <v>0.26087000999999999</v>
      </c>
      <c r="F130">
        <v>37.106998439999998</v>
      </c>
      <c r="G130">
        <v>6.9699999999999996E-3</v>
      </c>
      <c r="H130">
        <v>-9.9000003020963285E+37</v>
      </c>
      <c r="J130" s="2">
        <f>TREND(Calibration!$A$2:$A$4,Calibration!$B$2:$B$4,C130)</f>
        <v>377.09910352605493</v>
      </c>
      <c r="K130" s="2">
        <f>TREND(Calibration!$A$2:$A$4,Calibration!$C$2:$C$4,E130)</f>
        <v>536.55720445018619</v>
      </c>
      <c r="L130" s="2">
        <f>TREND(Calibration!$A$2:$A$4,Calibration!$D$2:$D$4,G130)</f>
        <v>1163.3333333333333</v>
      </c>
    </row>
    <row r="131" spans="1:12" x14ac:dyDescent="0.25">
      <c r="A131">
        <v>644504</v>
      </c>
      <c r="B131">
        <v>15.5909996</v>
      </c>
      <c r="C131">
        <v>0.31152001000000001</v>
      </c>
      <c r="D131">
        <v>29.747999190000002</v>
      </c>
      <c r="E131">
        <v>0.26049</v>
      </c>
      <c r="F131">
        <v>37.097000119999997</v>
      </c>
      <c r="G131">
        <v>8.3510000000000001E-2</v>
      </c>
      <c r="H131">
        <v>-9.9000003020963285E+37</v>
      </c>
      <c r="J131" s="2">
        <f>TREND(Calibration!$A$2:$A$4,Calibration!$B$2:$B$4,C131)</f>
        <v>375.65923741073698</v>
      </c>
      <c r="K131" s="2">
        <f>TREND(Calibration!$A$2:$A$4,Calibration!$C$2:$C$4,E131)</f>
        <v>533.50039198374066</v>
      </c>
      <c r="L131" s="2">
        <f>TREND(Calibration!$A$2:$A$4,Calibration!$D$2:$D$4,G131)</f>
        <v>1163.3333333333333</v>
      </c>
    </row>
    <row r="132" spans="1:12" x14ac:dyDescent="0.25">
      <c r="A132">
        <v>649532</v>
      </c>
      <c r="B132">
        <v>15.60400009</v>
      </c>
      <c r="C132">
        <v>0.31156999000000002</v>
      </c>
      <c r="D132">
        <v>29.73800087</v>
      </c>
      <c r="E132">
        <v>0.26080998999999999</v>
      </c>
      <c r="F132">
        <v>37.083999630000001</v>
      </c>
      <c r="G132">
        <v>2.97E-3</v>
      </c>
      <c r="H132">
        <v>120.8809967</v>
      </c>
      <c r="J132" s="2">
        <f>TREND(Calibration!$A$2:$A$4,Calibration!$B$2:$B$4,C132)</f>
        <v>375.88413352762677</v>
      </c>
      <c r="K132" s="2">
        <f>TREND(Calibration!$A$2:$A$4,Calibration!$C$2:$C$4,E132)</f>
        <v>536.07440167069103</v>
      </c>
      <c r="L132" s="2">
        <f>TREND(Calibration!$A$2:$A$4,Calibration!$D$2:$D$4,G132)</f>
        <v>1163.3333333333333</v>
      </c>
    </row>
    <row r="133" spans="1:12" x14ac:dyDescent="0.25">
      <c r="A133">
        <v>654574</v>
      </c>
      <c r="B133">
        <v>15.600999829999999</v>
      </c>
      <c r="C133">
        <v>0.31275999999999998</v>
      </c>
      <c r="D133">
        <v>29.73200035</v>
      </c>
      <c r="E133">
        <v>0.26087000999999999</v>
      </c>
      <c r="F133">
        <v>37.058998109999997</v>
      </c>
      <c r="G133">
        <v>-7.46E-2</v>
      </c>
      <c r="H133">
        <v>843.41699218999997</v>
      </c>
      <c r="J133" s="2">
        <f>TREND(Calibration!$A$2:$A$4,Calibration!$B$2:$B$4,C133)</f>
        <v>381.23884797460846</v>
      </c>
      <c r="K133" s="2">
        <f>TREND(Calibration!$A$2:$A$4,Calibration!$C$2:$C$4,E133)</f>
        <v>536.55720445018619</v>
      </c>
      <c r="L133" s="2">
        <f>TREND(Calibration!$A$2:$A$4,Calibration!$D$2:$D$4,G133)</f>
        <v>1163.3333333333333</v>
      </c>
    </row>
    <row r="134" spans="1:12" x14ac:dyDescent="0.25">
      <c r="A134">
        <v>659527</v>
      </c>
      <c r="B134">
        <v>15.66800022</v>
      </c>
      <c r="C134">
        <v>0.31125000000000003</v>
      </c>
      <c r="D134">
        <v>29.73699951</v>
      </c>
      <c r="E134">
        <v>0.26113998999999999</v>
      </c>
      <c r="F134">
        <v>37.081001280000002</v>
      </c>
      <c r="G134">
        <v>-0.10908</v>
      </c>
      <c r="H134">
        <v>-9.9000003020963285E+37</v>
      </c>
      <c r="J134" s="2">
        <f>TREND(Calibration!$A$2:$A$4,Calibration!$B$2:$B$4,C134)</f>
        <v>374.44426741230882</v>
      </c>
      <c r="K134" s="2">
        <f>TREND(Calibration!$A$2:$A$4,Calibration!$C$2:$C$4,E134)</f>
        <v>538.72893211443466</v>
      </c>
      <c r="L134" s="2">
        <f>TREND(Calibration!$A$2:$A$4,Calibration!$D$2:$D$4,G134)</f>
        <v>1163.3333333333333</v>
      </c>
    </row>
    <row r="135" spans="1:12" x14ac:dyDescent="0.25">
      <c r="A135">
        <v>664547</v>
      </c>
      <c r="B135">
        <v>15.71800041</v>
      </c>
      <c r="C135">
        <v>0.31248999</v>
      </c>
      <c r="D135">
        <v>29.725000380000001</v>
      </c>
      <c r="E135">
        <v>0.26113998999999999</v>
      </c>
      <c r="F135">
        <v>37.07799911</v>
      </c>
      <c r="G135">
        <v>8.8870000000000005E-2</v>
      </c>
      <c r="H135">
        <v>-9.9000003020963285E+37</v>
      </c>
      <c r="J135" s="2">
        <f>TREND(Calibration!$A$2:$A$4,Calibration!$B$2:$B$4,C135)</f>
        <v>380.0238779761803</v>
      </c>
      <c r="K135" s="2">
        <f>TREND(Calibration!$A$2:$A$4,Calibration!$C$2:$C$4,E135)</f>
        <v>538.72893211443466</v>
      </c>
      <c r="L135" s="2">
        <f>TREND(Calibration!$A$2:$A$4,Calibration!$D$2:$D$4,G135)</f>
        <v>1163.3333333333333</v>
      </c>
    </row>
    <row r="136" spans="1:12" x14ac:dyDescent="0.25">
      <c r="A136">
        <v>669505</v>
      </c>
      <c r="B136">
        <v>15.76599979</v>
      </c>
      <c r="C136">
        <v>0.30941001000000001</v>
      </c>
      <c r="D136">
        <v>29.770000459999999</v>
      </c>
      <c r="E136">
        <v>0.26080998999999999</v>
      </c>
      <c r="F136">
        <v>37.112998959999999</v>
      </c>
      <c r="G136">
        <v>8.0869999999999997E-2</v>
      </c>
      <c r="H136">
        <v>-9.9000003020963285E+37</v>
      </c>
      <c r="J136" s="2">
        <f>TREND(Calibration!$A$2:$A$4,Calibration!$B$2:$B$4,C136)</f>
        <v>366.16482351242371</v>
      </c>
      <c r="K136" s="2">
        <f>TREND(Calibration!$A$2:$A$4,Calibration!$C$2:$C$4,E136)</f>
        <v>536.07440167069103</v>
      </c>
      <c r="L136" s="2">
        <f>TREND(Calibration!$A$2:$A$4,Calibration!$D$2:$D$4,G136)</f>
        <v>1163.3333333333333</v>
      </c>
    </row>
    <row r="137" spans="1:12" x14ac:dyDescent="0.25">
      <c r="A137">
        <v>674562</v>
      </c>
      <c r="B137">
        <v>15.708000180000001</v>
      </c>
      <c r="C137">
        <v>0.31043999999999999</v>
      </c>
      <c r="D137">
        <v>29.750999449999998</v>
      </c>
      <c r="E137">
        <v>0.26054000999999999</v>
      </c>
      <c r="F137">
        <v>37.046001429999997</v>
      </c>
      <c r="G137">
        <v>0.13550999999999999</v>
      </c>
      <c r="H137">
        <v>181.26800537</v>
      </c>
      <c r="J137" s="2">
        <f>TREND(Calibration!$A$2:$A$4,Calibration!$B$2:$B$4,C137)</f>
        <v>370.79949240869064</v>
      </c>
      <c r="K137" s="2">
        <f>TREND(Calibration!$A$2:$A$4,Calibration!$C$2:$C$4,E137)</f>
        <v>533.90267400644257</v>
      </c>
      <c r="L137" s="2">
        <f>TREND(Calibration!$A$2:$A$4,Calibration!$D$2:$D$4,G137)</f>
        <v>1163.3333333333333</v>
      </c>
    </row>
    <row r="138" spans="1:12" x14ac:dyDescent="0.25">
      <c r="A138">
        <v>679542</v>
      </c>
      <c r="B138">
        <v>15.68900013</v>
      </c>
      <c r="C138">
        <v>0.30772999000000001</v>
      </c>
      <c r="D138">
        <v>29.690000529999999</v>
      </c>
      <c r="E138">
        <v>0.26021999000000001</v>
      </c>
      <c r="F138">
        <v>37.094001769999998</v>
      </c>
      <c r="G138">
        <v>0.15384001</v>
      </c>
      <c r="H138">
        <v>-9.9000003020963285E+37</v>
      </c>
      <c r="J138" s="2">
        <f>TREND(Calibration!$A$2:$A$4,Calibration!$B$2:$B$4,C138)</f>
        <v>358.60520017714202</v>
      </c>
      <c r="K138" s="2">
        <f>TREND(Calibration!$A$2:$A$4,Calibration!$C$2:$C$4,E138)</f>
        <v>531.32842299854315</v>
      </c>
      <c r="L138" s="2">
        <f>TREND(Calibration!$A$2:$A$4,Calibration!$D$2:$D$4,G138)</f>
        <v>1163.3333333333333</v>
      </c>
    </row>
    <row r="139" spans="1:12" x14ac:dyDescent="0.25">
      <c r="A139">
        <v>684594</v>
      </c>
      <c r="B139">
        <v>15.60400009</v>
      </c>
      <c r="C139">
        <v>0.31060000999999998</v>
      </c>
      <c r="D139">
        <v>29.767000199999998</v>
      </c>
      <c r="E139">
        <v>0.26146001000000002</v>
      </c>
      <c r="F139">
        <v>37.075000760000002</v>
      </c>
      <c r="G139">
        <v>-4.9840000000000002E-2</v>
      </c>
      <c r="H139">
        <v>1059.2609863299999</v>
      </c>
      <c r="J139" s="2">
        <f>TREND(Calibration!$A$2:$A$4,Calibration!$B$2:$B$4,C139)</f>
        <v>371.51949296218322</v>
      </c>
      <c r="K139" s="2">
        <f>TREND(Calibration!$A$2:$A$4,Calibration!$C$2:$C$4,E139)</f>
        <v>541.30318312233453</v>
      </c>
      <c r="L139" s="2">
        <f>TREND(Calibration!$A$2:$A$4,Calibration!$D$2:$D$4,G139)</f>
        <v>1163.3333333333333</v>
      </c>
    </row>
    <row r="140" spans="1:12" x14ac:dyDescent="0.25">
      <c r="A140">
        <v>689504</v>
      </c>
      <c r="B140">
        <v>15.61100006</v>
      </c>
      <c r="C140">
        <v>0.31091999999999997</v>
      </c>
      <c r="D140">
        <v>29.725000380000001</v>
      </c>
      <c r="E140">
        <v>0.26080998999999999</v>
      </c>
      <c r="F140">
        <v>37.088001249999998</v>
      </c>
      <c r="G140">
        <v>-4.0320000000000002E-2</v>
      </c>
      <c r="H140">
        <v>-9.9000003020963285E+37</v>
      </c>
      <c r="J140" s="2">
        <f>TREND(Calibration!$A$2:$A$4,Calibration!$B$2:$B$4,C140)</f>
        <v>372.95935907750118</v>
      </c>
      <c r="K140" s="2">
        <f>TREND(Calibration!$A$2:$A$4,Calibration!$C$2:$C$4,E140)</f>
        <v>536.07440167069103</v>
      </c>
      <c r="L140" s="2">
        <f>TREND(Calibration!$A$2:$A$4,Calibration!$D$2:$D$4,G140)</f>
        <v>1163.3333333333333</v>
      </c>
    </row>
    <row r="141" spans="1:12" x14ac:dyDescent="0.25">
      <c r="A141">
        <v>694507</v>
      </c>
      <c r="B141">
        <v>15.52999973</v>
      </c>
      <c r="C141">
        <v>0.31156999000000002</v>
      </c>
      <c r="D141">
        <v>29.777000430000001</v>
      </c>
      <c r="E141">
        <v>0.26249</v>
      </c>
      <c r="F141">
        <v>37.055999759999999</v>
      </c>
      <c r="G141">
        <v>7.5679999999999997E-2</v>
      </c>
      <c r="H141">
        <v>-24.23500061</v>
      </c>
      <c r="J141" s="2">
        <f>TREND(Calibration!$A$2:$A$4,Calibration!$B$2:$B$4,C141)</f>
        <v>375.88413352762677</v>
      </c>
      <c r="K141" s="2">
        <f>TREND(Calibration!$A$2:$A$4,Calibration!$C$2:$C$4,E141)</f>
        <v>549.58845527915787</v>
      </c>
      <c r="L141" s="2">
        <f>TREND(Calibration!$A$2:$A$4,Calibration!$D$2:$D$4,G141)</f>
        <v>1163.3333333333333</v>
      </c>
    </row>
    <row r="142" spans="1:12" x14ac:dyDescent="0.25">
      <c r="A142">
        <v>699538</v>
      </c>
      <c r="B142">
        <v>15.545000079999999</v>
      </c>
      <c r="C142">
        <v>0.31125000000000003</v>
      </c>
      <c r="D142">
        <v>29.70299911</v>
      </c>
      <c r="E142">
        <v>0.26205999000000002</v>
      </c>
      <c r="F142">
        <v>37.119998930000001</v>
      </c>
      <c r="G142">
        <v>0.10718999999999999</v>
      </c>
      <c r="H142">
        <v>-9.9000003020963285E+37</v>
      </c>
      <c r="J142" s="2">
        <f>TREND(Calibration!$A$2:$A$4,Calibration!$B$2:$B$4,C142)</f>
        <v>374.44426741230882</v>
      </c>
      <c r="K142" s="2">
        <f>TREND(Calibration!$A$2:$A$4,Calibration!$C$2:$C$4,E142)</f>
        <v>546.12944123032662</v>
      </c>
      <c r="L142" s="2">
        <f>TREND(Calibration!$A$2:$A$4,Calibration!$D$2:$D$4,G142)</f>
        <v>1163.3333333333333</v>
      </c>
    </row>
    <row r="143" spans="1:12" x14ac:dyDescent="0.25">
      <c r="A143">
        <v>704508</v>
      </c>
      <c r="B143">
        <v>15.5170002</v>
      </c>
      <c r="C143">
        <v>0.31064998999999999</v>
      </c>
      <c r="D143">
        <v>29.760000229999999</v>
      </c>
      <c r="E143">
        <v>0.26172999000000002</v>
      </c>
      <c r="F143">
        <v>37.076000209999997</v>
      </c>
      <c r="G143">
        <v>-2.0049999999999998E-2</v>
      </c>
      <c r="H143">
        <v>1084.6629638700001</v>
      </c>
      <c r="J143" s="2">
        <f>TREND(Calibration!$A$2:$A$4,Calibration!$B$2:$B$4,C143)</f>
        <v>371.74438907907302</v>
      </c>
      <c r="K143" s="2">
        <f>TREND(Calibration!$A$2:$A$4,Calibration!$C$2:$C$4,E143)</f>
        <v>543.474910786583</v>
      </c>
      <c r="L143" s="2">
        <f>TREND(Calibration!$A$2:$A$4,Calibration!$D$2:$D$4,G143)</f>
        <v>1163.3333333333333</v>
      </c>
    </row>
    <row r="144" spans="1:12" x14ac:dyDescent="0.25">
      <c r="A144">
        <v>709561</v>
      </c>
      <c r="B144">
        <v>15.600999829999999</v>
      </c>
      <c r="C144">
        <v>0.31</v>
      </c>
      <c r="D144">
        <v>29.773000719999999</v>
      </c>
      <c r="E144">
        <v>0.26140999999999998</v>
      </c>
      <c r="F144">
        <v>37.10400009</v>
      </c>
      <c r="G144">
        <v>-0.10216</v>
      </c>
      <c r="H144">
        <v>-198.21099853999999</v>
      </c>
      <c r="J144" s="2">
        <f>TREND(Calibration!$A$2:$A$4,Calibration!$B$2:$B$4,C144)</f>
        <v>368.81961462894765</v>
      </c>
      <c r="K144" s="2">
        <f>TREND(Calibration!$A$2:$A$4,Calibration!$C$2:$C$4,E144)</f>
        <v>540.90090109963216</v>
      </c>
      <c r="L144" s="2">
        <f>TREND(Calibration!$A$2:$A$4,Calibration!$D$2:$D$4,G144)</f>
        <v>1163.3333333333333</v>
      </c>
    </row>
    <row r="145" spans="1:12" x14ac:dyDescent="0.25">
      <c r="A145">
        <v>714542</v>
      </c>
      <c r="B145">
        <v>15.6420002</v>
      </c>
      <c r="C145">
        <v>0.30426999999999998</v>
      </c>
      <c r="D145">
        <v>29.74699974</v>
      </c>
      <c r="E145">
        <v>0.26179001000000002</v>
      </c>
      <c r="F145">
        <v>37.058998109999997</v>
      </c>
      <c r="G145">
        <v>2.443E-2</v>
      </c>
      <c r="H145">
        <v>-153.63400268999999</v>
      </c>
      <c r="J145" s="2">
        <f>TREND(Calibration!$A$2:$A$4,Calibration!$B$2:$B$4,C145)</f>
        <v>343.03620627002147</v>
      </c>
      <c r="K145" s="2">
        <f>TREND(Calibration!$A$2:$A$4,Calibration!$C$2:$C$4,E145)</f>
        <v>543.95771356607861</v>
      </c>
      <c r="L145" s="2">
        <f>TREND(Calibration!$A$2:$A$4,Calibration!$D$2:$D$4,G145)</f>
        <v>1163.3333333333333</v>
      </c>
    </row>
    <row r="146" spans="1:12" x14ac:dyDescent="0.25">
      <c r="A146">
        <v>719530</v>
      </c>
      <c r="B146">
        <v>15.72099972</v>
      </c>
      <c r="C146">
        <v>0.31211000999999999</v>
      </c>
      <c r="D146">
        <v>29.73500061</v>
      </c>
      <c r="E146">
        <v>0.26080998999999999</v>
      </c>
      <c r="F146">
        <v>37.069000240000001</v>
      </c>
      <c r="G146">
        <v>-0.11589000000000001</v>
      </c>
      <c r="H146">
        <v>151.46800232000001</v>
      </c>
      <c r="J146" s="2">
        <f>TREND(Calibration!$A$2:$A$4,Calibration!$B$2:$B$4,C146)</f>
        <v>378.31407352448309</v>
      </c>
      <c r="K146" s="2">
        <f>TREND(Calibration!$A$2:$A$4,Calibration!$C$2:$C$4,E146)</f>
        <v>536.07440167069103</v>
      </c>
      <c r="L146" s="2">
        <f>TREND(Calibration!$A$2:$A$4,Calibration!$D$2:$D$4,G146)</f>
        <v>1163.3333333333333</v>
      </c>
    </row>
    <row r="147" spans="1:12" x14ac:dyDescent="0.25">
      <c r="A147">
        <v>724509</v>
      </c>
      <c r="B147">
        <v>15.72900009</v>
      </c>
      <c r="C147">
        <v>0.31595001</v>
      </c>
      <c r="D147">
        <v>29.752000809999998</v>
      </c>
      <c r="E147">
        <v>0.26043000999999999</v>
      </c>
      <c r="F147">
        <v>37.07799911</v>
      </c>
      <c r="G147">
        <v>-0.15941</v>
      </c>
      <c r="H147">
        <v>60.666000369999999</v>
      </c>
      <c r="J147" s="2">
        <f>TREND(Calibration!$A$2:$A$4,Calibration!$B$2:$B$4,C147)</f>
        <v>395.59300687496784</v>
      </c>
      <c r="K147" s="2">
        <f>TREND(Calibration!$A$2:$A$4,Calibration!$C$2:$C$4,E147)</f>
        <v>533.01783052519454</v>
      </c>
      <c r="L147" s="2">
        <f>TREND(Calibration!$A$2:$A$4,Calibration!$D$2:$D$4,G147)</f>
        <v>1163.3333333333333</v>
      </c>
    </row>
    <row r="148" spans="1:12" x14ac:dyDescent="0.25">
      <c r="A148">
        <v>729512</v>
      </c>
      <c r="B148">
        <v>15.69999981</v>
      </c>
      <c r="C148">
        <v>0.31130001000000002</v>
      </c>
      <c r="D148">
        <v>29.757999420000001</v>
      </c>
      <c r="E148">
        <v>0.26021999000000001</v>
      </c>
      <c r="F148">
        <v>37.094001769999998</v>
      </c>
      <c r="G148">
        <v>-0.13049000999999999</v>
      </c>
      <c r="H148">
        <v>245.73800659</v>
      </c>
      <c r="J148" s="2">
        <f>TREND(Calibration!$A$2:$A$4,Calibration!$B$2:$B$4,C148)</f>
        <v>374.66929852086537</v>
      </c>
      <c r="K148" s="2">
        <f>TREND(Calibration!$A$2:$A$4,Calibration!$C$2:$C$4,E148)</f>
        <v>531.32842299854315</v>
      </c>
      <c r="L148" s="2">
        <f>TREND(Calibration!$A$2:$A$4,Calibration!$D$2:$D$4,G148)</f>
        <v>1163.3333333333333</v>
      </c>
    </row>
    <row r="149" spans="1:12" x14ac:dyDescent="0.25">
      <c r="A149">
        <v>734514</v>
      </c>
      <c r="B149">
        <v>15.68500042</v>
      </c>
      <c r="C149">
        <v>0.30864998999999999</v>
      </c>
      <c r="D149">
        <v>29.725000380000001</v>
      </c>
      <c r="E149">
        <v>0.26021999000000001</v>
      </c>
      <c r="F149">
        <v>37.088001249999998</v>
      </c>
      <c r="G149">
        <v>3.4380000000000001E-2</v>
      </c>
      <c r="H149">
        <v>-9.9000003020963285E+37</v>
      </c>
      <c r="J149" s="2">
        <f>TREND(Calibration!$A$2:$A$4,Calibration!$B$2:$B$4,C149)</f>
        <v>362.74494462569555</v>
      </c>
      <c r="K149" s="2">
        <f>TREND(Calibration!$A$2:$A$4,Calibration!$C$2:$C$4,E149)</f>
        <v>531.32842299854315</v>
      </c>
      <c r="L149" s="2">
        <f>TREND(Calibration!$A$2:$A$4,Calibration!$D$2:$D$4,G149)</f>
        <v>1163.3333333333333</v>
      </c>
    </row>
    <row r="150" spans="1:12" x14ac:dyDescent="0.25">
      <c r="A150">
        <v>739515</v>
      </c>
      <c r="B150">
        <v>15.619999890000001</v>
      </c>
      <c r="C150">
        <v>0.31788999000000001</v>
      </c>
      <c r="D150">
        <v>29.7159996</v>
      </c>
      <c r="E150">
        <v>0.25957000000000002</v>
      </c>
      <c r="F150">
        <v>37.11000061</v>
      </c>
      <c r="G150">
        <v>6.7080000000000001E-2</v>
      </c>
      <c r="H150">
        <v>-9.9000003020963285E+37</v>
      </c>
      <c r="J150" s="2">
        <f>TREND(Calibration!$A$2:$A$4,Calibration!$B$2:$B$4,C150)</f>
        <v>404.3223780002993</v>
      </c>
      <c r="K150" s="2">
        <f>TREND(Calibration!$A$2:$A$4,Calibration!$C$2:$C$4,E150)</f>
        <v>526.09988286784915</v>
      </c>
      <c r="L150" s="2">
        <f>TREND(Calibration!$A$2:$A$4,Calibration!$D$2:$D$4,G150)</f>
        <v>1163.3333333333333</v>
      </c>
    </row>
    <row r="151" spans="1:12" x14ac:dyDescent="0.25">
      <c r="A151">
        <v>744504</v>
      </c>
      <c r="B151">
        <v>15.51799965</v>
      </c>
      <c r="C151">
        <v>0.31345999000000002</v>
      </c>
      <c r="D151">
        <v>29.757999420000001</v>
      </c>
      <c r="E151">
        <v>0.26054000999999999</v>
      </c>
      <c r="F151">
        <v>37.055999759999999</v>
      </c>
      <c r="G151">
        <v>1.022E-2</v>
      </c>
      <c r="H151">
        <v>1169.9260253899999</v>
      </c>
      <c r="J151" s="2">
        <f>TREND(Calibration!$A$2:$A$4,Calibration!$B$2:$B$4,C151)</f>
        <v>384.38860853606843</v>
      </c>
      <c r="K151" s="2">
        <f>TREND(Calibration!$A$2:$A$4,Calibration!$C$2:$C$4,E151)</f>
        <v>533.90267400644257</v>
      </c>
      <c r="L151" s="2">
        <f>TREND(Calibration!$A$2:$A$4,Calibration!$D$2:$D$4,G151)</f>
        <v>1163.3333333333333</v>
      </c>
    </row>
    <row r="152" spans="1:12" x14ac:dyDescent="0.25">
      <c r="A152">
        <v>749504</v>
      </c>
      <c r="B152">
        <v>15.51200008</v>
      </c>
      <c r="C152">
        <v>0.31253998999999999</v>
      </c>
      <c r="D152">
        <v>29.73200035</v>
      </c>
      <c r="E152">
        <v>0.26049</v>
      </c>
      <c r="F152">
        <v>37.053001399999999</v>
      </c>
      <c r="G152">
        <v>3.1460000000000002E-2</v>
      </c>
      <c r="H152">
        <v>56.858001710000003</v>
      </c>
      <c r="J152" s="2">
        <f>TREND(Calibration!$A$2:$A$4,Calibration!$B$2:$B$4,C152)</f>
        <v>380.24886408751468</v>
      </c>
      <c r="K152" s="2">
        <f>TREND(Calibration!$A$2:$A$4,Calibration!$C$2:$C$4,E152)</f>
        <v>533.50039198374066</v>
      </c>
      <c r="L152" s="2">
        <f>TREND(Calibration!$A$2:$A$4,Calibration!$D$2:$D$4,G152)</f>
        <v>1163.3333333333333</v>
      </c>
    </row>
    <row r="153" spans="1:12" x14ac:dyDescent="0.25">
      <c r="A153">
        <v>754503</v>
      </c>
      <c r="B153">
        <v>15.47099972</v>
      </c>
      <c r="C153">
        <v>0.31595001</v>
      </c>
      <c r="D153">
        <v>29.73800087</v>
      </c>
      <c r="E153">
        <v>0.25999999000000001</v>
      </c>
      <c r="F153">
        <v>37.07799911</v>
      </c>
      <c r="G153">
        <v>9.2700000000000005E-2</v>
      </c>
      <c r="H153">
        <v>-9.9000003020963285E+37</v>
      </c>
      <c r="J153" s="2">
        <f>TREND(Calibration!$A$2:$A$4,Calibration!$B$2:$B$4,C153)</f>
        <v>395.59300687496784</v>
      </c>
      <c r="K153" s="2">
        <f>TREND(Calibration!$A$2:$A$4,Calibration!$C$2:$C$4,E153)</f>
        <v>529.55873603604709</v>
      </c>
      <c r="L153" s="2">
        <f>TREND(Calibration!$A$2:$A$4,Calibration!$D$2:$D$4,G153)</f>
        <v>1163.3333333333333</v>
      </c>
    </row>
    <row r="154" spans="1:12" x14ac:dyDescent="0.25">
      <c r="A154">
        <v>759525</v>
      </c>
      <c r="B154">
        <v>15.460000040000001</v>
      </c>
      <c r="C154">
        <v>0.31248999</v>
      </c>
      <c r="D154">
        <v>29.76600075</v>
      </c>
      <c r="E154">
        <v>0.25962001000000001</v>
      </c>
      <c r="F154">
        <v>37.07799911</v>
      </c>
      <c r="G154">
        <v>-0.1066</v>
      </c>
      <c r="H154">
        <v>656.25799560999997</v>
      </c>
      <c r="J154" s="2">
        <f>TREND(Calibration!$A$2:$A$4,Calibration!$B$2:$B$4,C154)</f>
        <v>380.0238779761803</v>
      </c>
      <c r="K154" s="2">
        <f>TREND(Calibration!$A$2:$A$4,Calibration!$C$2:$C$4,E154)</f>
        <v>526.50216489055106</v>
      </c>
      <c r="L154" s="2">
        <f>TREND(Calibration!$A$2:$A$4,Calibration!$D$2:$D$4,G154)</f>
        <v>1163.3333333333333</v>
      </c>
    </row>
    <row r="155" spans="1:12" x14ac:dyDescent="0.25">
      <c r="A155">
        <v>764561</v>
      </c>
      <c r="B155">
        <v>15.505000109999999</v>
      </c>
      <c r="C155">
        <v>0.31557000000000002</v>
      </c>
      <c r="D155">
        <v>29.711999890000001</v>
      </c>
      <c r="E155">
        <v>0.25962001000000001</v>
      </c>
      <c r="F155">
        <v>37.106998439999998</v>
      </c>
      <c r="G155">
        <v>-6.497E-2</v>
      </c>
      <c r="H155">
        <v>-9.9000003020963285E+37</v>
      </c>
      <c r="J155" s="2">
        <f>TREND(Calibration!$A$2:$A$4,Calibration!$B$2:$B$4,C155)</f>
        <v>393.88306743160388</v>
      </c>
      <c r="K155" s="2">
        <f>TREND(Calibration!$A$2:$A$4,Calibration!$C$2:$C$4,E155)</f>
        <v>526.50216489055106</v>
      </c>
      <c r="L155" s="2">
        <f>TREND(Calibration!$A$2:$A$4,Calibration!$D$2:$D$4,G155)</f>
        <v>1163.3333333333333</v>
      </c>
    </row>
    <row r="156" spans="1:12" x14ac:dyDescent="0.25">
      <c r="A156">
        <v>769516</v>
      </c>
      <c r="B156">
        <v>15.541000370000001</v>
      </c>
      <c r="C156">
        <v>0.31444000999999999</v>
      </c>
      <c r="D156">
        <v>29.725000380000001</v>
      </c>
      <c r="E156">
        <v>0.25892000999999998</v>
      </c>
      <c r="F156">
        <v>37.094001769999998</v>
      </c>
      <c r="G156">
        <v>6.232E-2</v>
      </c>
      <c r="H156">
        <v>-9.9000003020963285E+37</v>
      </c>
      <c r="J156" s="2">
        <f>TREND(Calibration!$A$2:$A$4,Calibration!$B$2:$B$4,C156)</f>
        <v>388.79842631266774</v>
      </c>
      <c r="K156" s="2">
        <f>TREND(Calibration!$A$2:$A$4,Calibration!$C$2:$C$4,E156)</f>
        <v>520.87134273715469</v>
      </c>
      <c r="L156" s="2">
        <f>TREND(Calibration!$A$2:$A$4,Calibration!$D$2:$D$4,G156)</f>
        <v>1163.3333333333333</v>
      </c>
    </row>
    <row r="157" spans="1:12" x14ac:dyDescent="0.25">
      <c r="A157">
        <v>774505</v>
      </c>
      <c r="B157">
        <v>15.52000046</v>
      </c>
      <c r="C157">
        <v>0.31184000000000001</v>
      </c>
      <c r="D157">
        <v>29.767000199999998</v>
      </c>
      <c r="E157">
        <v>0.25821999000000001</v>
      </c>
      <c r="F157">
        <v>37.064998629999998</v>
      </c>
      <c r="G157">
        <v>-5.951E-2</v>
      </c>
      <c r="H157">
        <v>1010.59197998</v>
      </c>
      <c r="J157" s="2">
        <f>TREND(Calibration!$A$2:$A$4,Calibration!$B$2:$B$4,C157)</f>
        <v>377.09910352605493</v>
      </c>
      <c r="K157" s="2">
        <f>TREND(Calibration!$A$2:$A$4,Calibration!$C$2:$C$4,E157)</f>
        <v>515.24035970312639</v>
      </c>
      <c r="L157" s="2">
        <f>TREND(Calibration!$A$2:$A$4,Calibration!$D$2:$D$4,G157)</f>
        <v>1163.3333333333333</v>
      </c>
    </row>
    <row r="158" spans="1:12" x14ac:dyDescent="0.25">
      <c r="A158">
        <v>779592</v>
      </c>
      <c r="B158">
        <v>15.635000229999999</v>
      </c>
      <c r="C158">
        <v>0.31011</v>
      </c>
      <c r="D158">
        <v>29.722999569999999</v>
      </c>
      <c r="E158">
        <v>0.25832999000000001</v>
      </c>
      <c r="F158">
        <v>37.088001249999998</v>
      </c>
      <c r="G158">
        <v>0.10357</v>
      </c>
      <c r="H158">
        <v>-9.9000003020963285E+37</v>
      </c>
      <c r="J158" s="2">
        <f>TREND(Calibration!$A$2:$A$4,Calibration!$B$2:$B$4,C158)</f>
        <v>369.31458407388345</v>
      </c>
      <c r="K158" s="2">
        <f>TREND(Calibration!$A$2:$A$4,Calibration!$C$2:$C$4,E158)</f>
        <v>516.12520318437396</v>
      </c>
      <c r="L158" s="2">
        <f>TREND(Calibration!$A$2:$A$4,Calibration!$D$2:$D$4,G158)</f>
        <v>1163.3333333333333</v>
      </c>
    </row>
    <row r="159" spans="1:12" x14ac:dyDescent="0.25">
      <c r="A159">
        <v>784536</v>
      </c>
      <c r="B159">
        <v>15.61100006</v>
      </c>
      <c r="C159">
        <v>0.31308001000000002</v>
      </c>
      <c r="D159">
        <v>29.773000719999999</v>
      </c>
      <c r="E159">
        <v>0.25892000999999998</v>
      </c>
      <c r="F159">
        <v>37.055999759999999</v>
      </c>
      <c r="G159">
        <v>-2.2700000000000001E-2</v>
      </c>
      <c r="H159">
        <v>493.67498778999999</v>
      </c>
      <c r="J159" s="2">
        <f>TREND(Calibration!$A$2:$A$4,Calibration!$B$2:$B$4,C159)</f>
        <v>382.67880408437122</v>
      </c>
      <c r="K159" s="2">
        <f>TREND(Calibration!$A$2:$A$4,Calibration!$C$2:$C$4,E159)</f>
        <v>520.87134273715469</v>
      </c>
      <c r="L159" s="2">
        <f>TREND(Calibration!$A$2:$A$4,Calibration!$D$2:$D$4,G159)</f>
        <v>1163.3333333333333</v>
      </c>
    </row>
    <row r="160" spans="1:12" x14ac:dyDescent="0.25">
      <c r="A160">
        <v>789519</v>
      </c>
      <c r="B160">
        <v>15.66300011</v>
      </c>
      <c r="C160">
        <v>0.31280999999999998</v>
      </c>
      <c r="D160">
        <v>29.753999709999999</v>
      </c>
      <c r="E160">
        <v>0.25898000999999998</v>
      </c>
      <c r="F160">
        <v>37.075000760000002</v>
      </c>
      <c r="G160">
        <v>-7.4429999999999996E-2</v>
      </c>
      <c r="H160">
        <v>179.11500548999999</v>
      </c>
      <c r="J160" s="2">
        <f>TREND(Calibration!$A$2:$A$4,Calibration!$B$2:$B$4,C160)</f>
        <v>381.46383408594284</v>
      </c>
      <c r="K160" s="2">
        <f>TREND(Calibration!$A$2:$A$4,Calibration!$C$2:$C$4,E160)</f>
        <v>521.35398463601746</v>
      </c>
      <c r="L160" s="2">
        <f>TREND(Calibration!$A$2:$A$4,Calibration!$D$2:$D$4,G160)</f>
        <v>1163.3333333333333</v>
      </c>
    </row>
    <row r="161" spans="1:12" x14ac:dyDescent="0.25">
      <c r="A161">
        <v>794541</v>
      </c>
      <c r="B161">
        <v>15.722000120000001</v>
      </c>
      <c r="C161">
        <v>0.30713998999999997</v>
      </c>
      <c r="D161">
        <v>29.736000059999999</v>
      </c>
      <c r="E161">
        <v>0.25929998999999998</v>
      </c>
      <c r="F161">
        <v>37.118999479999999</v>
      </c>
      <c r="G161">
        <v>0.02</v>
      </c>
      <c r="H161">
        <v>-9.9000003020963285E+37</v>
      </c>
      <c r="J161" s="2">
        <f>TREND(Calibration!$A$2:$A$4,Calibration!$B$2:$B$4,C161)</f>
        <v>355.95036406339568</v>
      </c>
      <c r="K161" s="2">
        <f>TREND(Calibration!$A$2:$A$4,Calibration!$C$2:$C$4,E161)</f>
        <v>523.92791388265118</v>
      </c>
      <c r="L161" s="2">
        <f>TREND(Calibration!$A$2:$A$4,Calibration!$D$2:$D$4,G161)</f>
        <v>1163.3333333333333</v>
      </c>
    </row>
    <row r="162" spans="1:12" x14ac:dyDescent="0.25">
      <c r="A162">
        <v>799503</v>
      </c>
      <c r="B162">
        <v>15.64500046</v>
      </c>
      <c r="C162">
        <v>0.30713998999999997</v>
      </c>
      <c r="D162">
        <v>29.760999680000001</v>
      </c>
      <c r="E162">
        <v>0.25929998999999998</v>
      </c>
      <c r="F162">
        <v>37.07799911</v>
      </c>
      <c r="G162">
        <v>-0.14065</v>
      </c>
      <c r="H162">
        <v>636.99102783000001</v>
      </c>
      <c r="J162" s="2">
        <f>TREND(Calibration!$A$2:$A$4,Calibration!$B$2:$B$4,C162)</f>
        <v>355.95036406339568</v>
      </c>
      <c r="K162" s="2">
        <f>TREND(Calibration!$A$2:$A$4,Calibration!$C$2:$C$4,E162)</f>
        <v>523.92791388265118</v>
      </c>
      <c r="L162" s="2">
        <f>TREND(Calibration!$A$2:$A$4,Calibration!$D$2:$D$4,G162)</f>
        <v>1163.3333333333333</v>
      </c>
    </row>
    <row r="163" spans="1:12" x14ac:dyDescent="0.25">
      <c r="A163">
        <v>804503</v>
      </c>
      <c r="B163">
        <v>15.62199974</v>
      </c>
      <c r="C163">
        <v>0.30832999999999999</v>
      </c>
      <c r="D163">
        <v>29.774000170000001</v>
      </c>
      <c r="E163">
        <v>0.25898000999999998</v>
      </c>
      <c r="F163">
        <v>37.053001399999999</v>
      </c>
      <c r="G163">
        <v>-0.19449</v>
      </c>
      <c r="H163">
        <v>181.11799622000001</v>
      </c>
      <c r="J163" s="2">
        <f>TREND(Calibration!$A$2:$A$4,Calibration!$B$2:$B$4,C163)</f>
        <v>361.3050785103776</v>
      </c>
      <c r="K163" s="2">
        <f>TREND(Calibration!$A$2:$A$4,Calibration!$C$2:$C$4,E163)</f>
        <v>521.35398463601746</v>
      </c>
      <c r="L163" s="2">
        <f>TREND(Calibration!$A$2:$A$4,Calibration!$D$2:$D$4,G163)</f>
        <v>1163.3333333333333</v>
      </c>
    </row>
    <row r="164" spans="1:12" x14ac:dyDescent="0.25">
      <c r="A164">
        <v>809512</v>
      </c>
      <c r="B164">
        <v>15.63799953</v>
      </c>
      <c r="C164">
        <v>0.30897998999999998</v>
      </c>
      <c r="D164">
        <v>29.752000809999998</v>
      </c>
      <c r="E164">
        <v>0.25864999999999999</v>
      </c>
      <c r="F164">
        <v>37.071998600000001</v>
      </c>
      <c r="G164">
        <v>1.805E-2</v>
      </c>
      <c r="H164">
        <v>-9.9000003020963285E+37</v>
      </c>
      <c r="J164" s="2">
        <f>TREND(Calibration!$A$2:$A$4,Calibration!$B$2:$B$4,C164)</f>
        <v>364.22985296050297</v>
      </c>
      <c r="K164" s="2">
        <f>TREND(Calibration!$A$2:$A$4,Calibration!$C$2:$C$4,E164)</f>
        <v>518.69937375195718</v>
      </c>
      <c r="L164" s="2">
        <f>TREND(Calibration!$A$2:$A$4,Calibration!$D$2:$D$4,G164)</f>
        <v>1163.3333333333333</v>
      </c>
    </row>
    <row r="165" spans="1:12" x14ac:dyDescent="0.25">
      <c r="A165">
        <v>814514</v>
      </c>
      <c r="B165">
        <v>15.585000040000001</v>
      </c>
      <c r="C165">
        <v>0.30491998999999997</v>
      </c>
      <c r="D165">
        <v>29.777000430000001</v>
      </c>
      <c r="E165">
        <v>0.25832999000000001</v>
      </c>
      <c r="F165">
        <v>37.083999630000001</v>
      </c>
      <c r="G165">
        <v>-0.13178999999999999</v>
      </c>
      <c r="H165">
        <v>579.69598388999998</v>
      </c>
      <c r="J165" s="2">
        <f>TREND(Calibration!$A$2:$A$4,Calibration!$B$2:$B$4,C165)</f>
        <v>345.96098072014661</v>
      </c>
      <c r="K165" s="2">
        <f>TREND(Calibration!$A$2:$A$4,Calibration!$C$2:$C$4,E165)</f>
        <v>516.12520318437396</v>
      </c>
      <c r="L165" s="2">
        <f>TREND(Calibration!$A$2:$A$4,Calibration!$D$2:$D$4,G165)</f>
        <v>1163.3333333333333</v>
      </c>
    </row>
    <row r="166" spans="1:12" x14ac:dyDescent="0.25">
      <c r="A166">
        <v>819503</v>
      </c>
      <c r="B166">
        <v>15.574000359999999</v>
      </c>
      <c r="C166">
        <v>0.308</v>
      </c>
      <c r="D166">
        <v>29.781999590000002</v>
      </c>
      <c r="E166">
        <v>0.25827</v>
      </c>
      <c r="F166">
        <v>37.062000269999999</v>
      </c>
      <c r="G166">
        <v>-6.5680000000000002E-2</v>
      </c>
      <c r="H166">
        <v>59.001998899999997</v>
      </c>
      <c r="J166" s="2">
        <f>TREND(Calibration!$A$2:$A$4,Calibration!$B$2:$B$4,C166)</f>
        <v>359.82017017557018</v>
      </c>
      <c r="K166" s="2">
        <f>TREND(Calibration!$A$2:$A$4,Calibration!$C$2:$C$4,E166)</f>
        <v>515.64264172582784</v>
      </c>
      <c r="L166" s="2">
        <f>TREND(Calibration!$A$2:$A$4,Calibration!$D$2:$D$4,G166)</f>
        <v>1163.3333333333333</v>
      </c>
    </row>
    <row r="167" spans="1:12" x14ac:dyDescent="0.25">
      <c r="A167">
        <v>824504</v>
      </c>
      <c r="B167">
        <v>15.64299965</v>
      </c>
      <c r="C167">
        <v>0.30805999000000001</v>
      </c>
      <c r="D167">
        <v>29.705999370000001</v>
      </c>
      <c r="E167">
        <v>0.25832999000000001</v>
      </c>
      <c r="F167">
        <v>37.106998439999998</v>
      </c>
      <c r="G167">
        <v>4.7600000000000003E-3</v>
      </c>
      <c r="H167">
        <v>-9.9000003020963285E+37</v>
      </c>
      <c r="J167" s="2">
        <f>TREND(Calibration!$A$2:$A$4,Calibration!$B$2:$B$4,C167)</f>
        <v>360.09010851194944</v>
      </c>
      <c r="K167" s="2">
        <f>TREND(Calibration!$A$2:$A$4,Calibration!$C$2:$C$4,E167)</f>
        <v>516.12520318437396</v>
      </c>
      <c r="L167" s="2">
        <f>TREND(Calibration!$A$2:$A$4,Calibration!$D$2:$D$4,G167)</f>
        <v>1163.3333333333333</v>
      </c>
    </row>
    <row r="168" spans="1:12" x14ac:dyDescent="0.25">
      <c r="A168">
        <v>829564</v>
      </c>
      <c r="B168">
        <v>15.614000320000001</v>
      </c>
      <c r="C168">
        <v>0.31071000999999998</v>
      </c>
      <c r="D168">
        <v>29.756999969999999</v>
      </c>
      <c r="E168">
        <v>0.25864999999999999</v>
      </c>
      <c r="F168">
        <v>37.062000269999999</v>
      </c>
      <c r="G168">
        <v>-0.19097</v>
      </c>
      <c r="H168">
        <v>255.05099487000001</v>
      </c>
      <c r="J168" s="2">
        <f>TREND(Calibration!$A$2:$A$4,Calibration!$B$2:$B$4,C168)</f>
        <v>372.0144624071188</v>
      </c>
      <c r="K168" s="2">
        <f>TREND(Calibration!$A$2:$A$4,Calibration!$C$2:$C$4,E168)</f>
        <v>518.69937375195718</v>
      </c>
      <c r="L168" s="2">
        <f>TREND(Calibration!$A$2:$A$4,Calibration!$D$2:$D$4,G168)</f>
        <v>1163.3333333333333</v>
      </c>
    </row>
    <row r="169" spans="1:12" x14ac:dyDescent="0.25">
      <c r="A169">
        <v>834508</v>
      </c>
      <c r="B169">
        <v>15.682000159999999</v>
      </c>
      <c r="C169">
        <v>0.30654000999999997</v>
      </c>
      <c r="D169">
        <v>29.73200035</v>
      </c>
      <c r="E169">
        <v>0.25853999999999999</v>
      </c>
      <c r="F169">
        <v>37.10400009</v>
      </c>
      <c r="G169">
        <v>0.10346</v>
      </c>
      <c r="H169">
        <v>-9.9000003020963285E+37</v>
      </c>
      <c r="J169" s="2">
        <f>TREND(Calibration!$A$2:$A$4,Calibration!$B$2:$B$4,C169)</f>
        <v>353.25062072182686</v>
      </c>
      <c r="K169" s="2">
        <f>TREND(Calibration!$A$2:$A$4,Calibration!$C$2:$C$4,E169)</f>
        <v>517.81453027070916</v>
      </c>
      <c r="L169" s="2">
        <f>TREND(Calibration!$A$2:$A$4,Calibration!$D$2:$D$4,G169)</f>
        <v>1163.3333333333333</v>
      </c>
    </row>
    <row r="170" spans="1:12" x14ac:dyDescent="0.25">
      <c r="A170">
        <v>839505</v>
      </c>
      <c r="B170">
        <v>15.70600033</v>
      </c>
      <c r="C170">
        <v>0.31032999999999999</v>
      </c>
      <c r="D170">
        <v>29.725999829999999</v>
      </c>
      <c r="E170">
        <v>0.25827</v>
      </c>
      <c r="F170">
        <v>37.081001280000002</v>
      </c>
      <c r="G170">
        <v>4.6269999999999999E-2</v>
      </c>
      <c r="H170">
        <v>-9.9000003020963285E+37</v>
      </c>
      <c r="J170" s="2">
        <f>TREND(Calibration!$A$2:$A$4,Calibration!$B$2:$B$4,C170)</f>
        <v>370.30452296375506</v>
      </c>
      <c r="K170" s="2">
        <f>TREND(Calibration!$A$2:$A$4,Calibration!$C$2:$C$4,E170)</f>
        <v>515.64264172582784</v>
      </c>
      <c r="L170" s="2">
        <f>TREND(Calibration!$A$2:$A$4,Calibration!$D$2:$D$4,G170)</f>
        <v>1163.3333333333333</v>
      </c>
    </row>
    <row r="171" spans="1:12" x14ac:dyDescent="0.25">
      <c r="A171">
        <v>844503</v>
      </c>
      <c r="B171">
        <v>15.74199963</v>
      </c>
      <c r="C171">
        <v>0.31</v>
      </c>
      <c r="D171">
        <v>29.760999680000001</v>
      </c>
      <c r="E171">
        <v>0.25795001000000001</v>
      </c>
      <c r="F171">
        <v>37.097000119999997</v>
      </c>
      <c r="G171">
        <v>2.7029999999999998E-2</v>
      </c>
      <c r="H171">
        <v>46.563999180000003</v>
      </c>
      <c r="J171" s="2">
        <f>TREND(Calibration!$A$2:$A$4,Calibration!$B$2:$B$4,C171)</f>
        <v>368.81961462894765</v>
      </c>
      <c r="K171" s="2">
        <f>TREND(Calibration!$A$2:$A$4,Calibration!$C$2:$C$4,E171)</f>
        <v>513.06863203887792</v>
      </c>
      <c r="L171" s="2">
        <f>TREND(Calibration!$A$2:$A$4,Calibration!$D$2:$D$4,G171)</f>
        <v>1163.3333333333333</v>
      </c>
    </row>
    <row r="172" spans="1:12" x14ac:dyDescent="0.25">
      <c r="A172">
        <v>849503</v>
      </c>
      <c r="B172">
        <v>15.711000439999999</v>
      </c>
      <c r="C172">
        <v>0.30298001000000002</v>
      </c>
      <c r="D172">
        <v>29.71899986</v>
      </c>
      <c r="E172">
        <v>0.25725000999999997</v>
      </c>
      <c r="F172">
        <v>37.075000760000002</v>
      </c>
      <c r="G172">
        <v>-1.1730000000000001E-2</v>
      </c>
      <c r="H172">
        <v>-31.492000579999999</v>
      </c>
      <c r="J172" s="2">
        <f>TREND(Calibration!$A$2:$A$4,Calibration!$B$2:$B$4,C172)</f>
        <v>337.23160959481538</v>
      </c>
      <c r="K172" s="2">
        <f>TREND(Calibration!$A$2:$A$4,Calibration!$C$2:$C$4,E172)</f>
        <v>507.43780988548156</v>
      </c>
      <c r="L172" s="2">
        <f>TREND(Calibration!$A$2:$A$4,Calibration!$D$2:$D$4,G172)</f>
        <v>1163.3333333333333</v>
      </c>
    </row>
    <row r="173" spans="1:12" x14ac:dyDescent="0.25">
      <c r="A173">
        <v>854504</v>
      </c>
      <c r="B173">
        <v>15.69499969</v>
      </c>
      <c r="C173">
        <v>0.30746001000000001</v>
      </c>
      <c r="D173">
        <v>29.763999940000001</v>
      </c>
      <c r="E173">
        <v>0.25725000999999997</v>
      </c>
      <c r="F173">
        <v>37.069000240000001</v>
      </c>
      <c r="G173">
        <v>0.12589</v>
      </c>
      <c r="H173">
        <v>-9.9000003020963285E+37</v>
      </c>
      <c r="J173" s="2">
        <f>TREND(Calibration!$A$2:$A$4,Calibration!$B$2:$B$4,C173)</f>
        <v>357.39036517038062</v>
      </c>
      <c r="K173" s="2">
        <f>TREND(Calibration!$A$2:$A$4,Calibration!$C$2:$C$4,E173)</f>
        <v>507.43780988548156</v>
      </c>
      <c r="L173" s="2">
        <f>TREND(Calibration!$A$2:$A$4,Calibration!$D$2:$D$4,G173)</f>
        <v>1163.3333333333333</v>
      </c>
    </row>
    <row r="174" spans="1:12" x14ac:dyDescent="0.25">
      <c r="A174">
        <v>859509</v>
      </c>
      <c r="B174">
        <v>15.63300037</v>
      </c>
      <c r="C174">
        <v>0.30832999999999999</v>
      </c>
      <c r="D174">
        <v>29.760999680000001</v>
      </c>
      <c r="E174">
        <v>0.25735000000000002</v>
      </c>
      <c r="F174">
        <v>37.064998629999998</v>
      </c>
      <c r="G174">
        <v>0.15188999</v>
      </c>
      <c r="H174">
        <v>314.17199706999997</v>
      </c>
      <c r="J174" s="2">
        <f>TREND(Calibration!$A$2:$A$4,Calibration!$B$2:$B$4,C174)</f>
        <v>361.3050785103776</v>
      </c>
      <c r="K174" s="2">
        <f>TREND(Calibration!$A$2:$A$4,Calibration!$C$2:$C$4,E174)</f>
        <v>508.24213260993633</v>
      </c>
      <c r="L174" s="2">
        <f>TREND(Calibration!$A$2:$A$4,Calibration!$D$2:$D$4,G174)</f>
        <v>1163.3333333333333</v>
      </c>
    </row>
    <row r="175" spans="1:12" x14ac:dyDescent="0.25">
      <c r="A175">
        <v>864545</v>
      </c>
      <c r="B175">
        <v>15.58199978</v>
      </c>
      <c r="C175">
        <v>0.30871000999999998</v>
      </c>
      <c r="D175">
        <v>29.747999190000002</v>
      </c>
      <c r="E175">
        <v>0.25703000999999998</v>
      </c>
      <c r="F175">
        <v>37.07799911</v>
      </c>
      <c r="G175">
        <v>-4.3240000000000001E-2</v>
      </c>
      <c r="H175">
        <v>795.07501220999995</v>
      </c>
      <c r="J175" s="2">
        <f>TREND(Calibration!$A$2:$A$4,Calibration!$B$2:$B$4,C175)</f>
        <v>363.01501795374156</v>
      </c>
      <c r="K175" s="2">
        <f>TREND(Calibration!$A$2:$A$4,Calibration!$C$2:$C$4,E175)</f>
        <v>505.66812292298596</v>
      </c>
      <c r="L175" s="2">
        <f>TREND(Calibration!$A$2:$A$4,Calibration!$D$2:$D$4,G175)</f>
        <v>1163.3333333333333</v>
      </c>
    </row>
    <row r="176" spans="1:12" x14ac:dyDescent="0.25">
      <c r="A176">
        <v>869569</v>
      </c>
      <c r="B176">
        <v>15.56999969</v>
      </c>
      <c r="C176">
        <v>0.30621999999999999</v>
      </c>
      <c r="D176">
        <v>29.742000579999999</v>
      </c>
      <c r="E176">
        <v>0.25633001</v>
      </c>
      <c r="F176">
        <v>37.053001399999999</v>
      </c>
      <c r="G176">
        <v>8.924E-2</v>
      </c>
      <c r="H176">
        <v>-9.9000003020963285E+37</v>
      </c>
      <c r="J176" s="2">
        <f>TREND(Calibration!$A$2:$A$4,Calibration!$B$2:$B$4,C176)</f>
        <v>351.81066461206433</v>
      </c>
      <c r="K176" s="2">
        <f>TREND(Calibration!$A$2:$A$4,Calibration!$C$2:$C$4,E176)</f>
        <v>500.03730076959005</v>
      </c>
      <c r="L176" s="2">
        <f>TREND(Calibration!$A$2:$A$4,Calibration!$D$2:$D$4,G176)</f>
        <v>1163.3333333333333</v>
      </c>
    </row>
    <row r="177" spans="1:12" x14ac:dyDescent="0.25">
      <c r="A177">
        <v>874505</v>
      </c>
      <c r="B177">
        <v>15.56999969</v>
      </c>
      <c r="C177">
        <v>0.30708000000000002</v>
      </c>
      <c r="D177">
        <v>29.739000319999999</v>
      </c>
      <c r="E177">
        <v>0.25626999</v>
      </c>
      <c r="F177">
        <v>37.094001769999998</v>
      </c>
      <c r="G177">
        <v>6.8000000000000005E-2</v>
      </c>
      <c r="H177">
        <v>-9.9000003020963285E+37</v>
      </c>
      <c r="J177" s="2">
        <f>TREND(Calibration!$A$2:$A$4,Calibration!$B$2:$B$4,C177)</f>
        <v>355.68042572701688</v>
      </c>
      <c r="K177" s="2">
        <f>TREND(Calibration!$A$2:$A$4,Calibration!$C$2:$C$4,E177)</f>
        <v>499.55449799009489</v>
      </c>
      <c r="L177" s="2">
        <f>TREND(Calibration!$A$2:$A$4,Calibration!$D$2:$D$4,G177)</f>
        <v>1163.3333333333333</v>
      </c>
    </row>
    <row r="178" spans="1:12" x14ac:dyDescent="0.25">
      <c r="A178">
        <v>879504</v>
      </c>
      <c r="B178">
        <v>15.527999879999999</v>
      </c>
      <c r="C178">
        <v>0.31125000000000003</v>
      </c>
      <c r="D178">
        <v>29.777000430000001</v>
      </c>
      <c r="E178">
        <v>0.25606000000000001</v>
      </c>
      <c r="F178">
        <v>37.058998109999997</v>
      </c>
      <c r="G178">
        <v>-0.11389000000000001</v>
      </c>
      <c r="H178">
        <v>522.64898682</v>
      </c>
      <c r="J178" s="2">
        <f>TREND(Calibration!$A$2:$A$4,Calibration!$B$2:$B$4,C178)</f>
        <v>374.44426741230882</v>
      </c>
      <c r="K178" s="2">
        <f>TREND(Calibration!$A$2:$A$4,Calibration!$C$2:$C$4,E178)</f>
        <v>497.86533178439254</v>
      </c>
      <c r="L178" s="2">
        <f>TREND(Calibration!$A$2:$A$4,Calibration!$D$2:$D$4,G178)</f>
        <v>1163.3333333333333</v>
      </c>
    </row>
    <row r="179" spans="1:12" x14ac:dyDescent="0.25">
      <c r="A179">
        <v>884504</v>
      </c>
      <c r="B179">
        <v>15.557000159999999</v>
      </c>
      <c r="C179">
        <v>0.30871000999999998</v>
      </c>
      <c r="D179">
        <v>29.742000579999999</v>
      </c>
      <c r="E179">
        <v>0.25595000000000001</v>
      </c>
      <c r="F179">
        <v>37.099998470000003</v>
      </c>
      <c r="G179">
        <v>0.16367999999999999</v>
      </c>
      <c r="H179">
        <v>-9.9000003020963285E+37</v>
      </c>
      <c r="J179" s="2">
        <f>TREND(Calibration!$A$2:$A$4,Calibration!$B$2:$B$4,C179)</f>
        <v>363.01501795374156</v>
      </c>
      <c r="K179" s="2">
        <f>TREND(Calibration!$A$2:$A$4,Calibration!$C$2:$C$4,E179)</f>
        <v>496.98048830314451</v>
      </c>
      <c r="L179" s="2">
        <f>TREND(Calibration!$A$2:$A$4,Calibration!$D$2:$D$4,G179)</f>
        <v>1163.3333333333333</v>
      </c>
    </row>
    <row r="180" spans="1:12" x14ac:dyDescent="0.25">
      <c r="A180">
        <v>889504</v>
      </c>
      <c r="B180">
        <v>15.54599953</v>
      </c>
      <c r="C180">
        <v>0.31091999999999997</v>
      </c>
      <c r="D180">
        <v>29.73800087</v>
      </c>
      <c r="E180">
        <v>0.25595000000000001</v>
      </c>
      <c r="F180">
        <v>37.099998470000003</v>
      </c>
      <c r="G180">
        <v>4.2999999999999999E-4</v>
      </c>
      <c r="H180">
        <v>301.11700438999998</v>
      </c>
      <c r="J180" s="2">
        <f>TREND(Calibration!$A$2:$A$4,Calibration!$B$2:$B$4,C180)</f>
        <v>372.95935907750118</v>
      </c>
      <c r="K180" s="2">
        <f>TREND(Calibration!$A$2:$A$4,Calibration!$C$2:$C$4,E180)</f>
        <v>496.98048830314451</v>
      </c>
      <c r="L180" s="2">
        <f>TREND(Calibration!$A$2:$A$4,Calibration!$D$2:$D$4,G180)</f>
        <v>1163.3333333333333</v>
      </c>
    </row>
    <row r="181" spans="1:12" x14ac:dyDescent="0.25">
      <c r="A181">
        <v>894506</v>
      </c>
      <c r="B181">
        <v>15.54599953</v>
      </c>
      <c r="C181">
        <v>0.31189001</v>
      </c>
      <c r="D181">
        <v>29.739999770000001</v>
      </c>
      <c r="E181">
        <v>0.25606000000000001</v>
      </c>
      <c r="F181">
        <v>37.07400131</v>
      </c>
      <c r="G181">
        <v>6.4900000000000001E-3</v>
      </c>
      <c r="H181">
        <v>-9.9000003020963285E+37</v>
      </c>
      <c r="J181" s="2">
        <f>TREND(Calibration!$A$2:$A$4,Calibration!$B$2:$B$4,C181)</f>
        <v>377.32413463461171</v>
      </c>
      <c r="K181" s="2">
        <f>TREND(Calibration!$A$2:$A$4,Calibration!$C$2:$C$4,E181)</f>
        <v>497.86533178439254</v>
      </c>
      <c r="L181" s="2">
        <f>TREND(Calibration!$A$2:$A$4,Calibration!$D$2:$D$4,G181)</f>
        <v>1163.3333333333333</v>
      </c>
    </row>
    <row r="182" spans="1:12" x14ac:dyDescent="0.25">
      <c r="A182">
        <v>899514</v>
      </c>
      <c r="B182">
        <v>15.538999560000001</v>
      </c>
      <c r="C182">
        <v>0.31437999</v>
      </c>
      <c r="D182">
        <v>29.753999709999999</v>
      </c>
      <c r="E182">
        <v>0.25606000000000001</v>
      </c>
      <c r="F182">
        <v>37.058998109999997</v>
      </c>
      <c r="G182">
        <v>0.10849</v>
      </c>
      <c r="H182">
        <v>170.44200133999999</v>
      </c>
      <c r="J182" s="2">
        <f>TREND(Calibration!$A$2:$A$4,Calibration!$B$2:$B$4,C182)</f>
        <v>388.52835298462196</v>
      </c>
      <c r="K182" s="2">
        <f>TREND(Calibration!$A$2:$A$4,Calibration!$C$2:$C$4,E182)</f>
        <v>497.86533178439254</v>
      </c>
      <c r="L182" s="2">
        <f>TREND(Calibration!$A$2:$A$4,Calibration!$D$2:$D$4,G182)</f>
        <v>1163.3333333333333</v>
      </c>
    </row>
    <row r="183" spans="1:12" x14ac:dyDescent="0.25">
      <c r="A183">
        <v>904503</v>
      </c>
      <c r="B183">
        <v>15.597999570000001</v>
      </c>
      <c r="C183">
        <v>0.30779001</v>
      </c>
      <c r="D183">
        <v>29.725000380000001</v>
      </c>
      <c r="E183">
        <v>0.25595000000000001</v>
      </c>
      <c r="F183">
        <v>37.094001769999998</v>
      </c>
      <c r="G183">
        <v>0.18162</v>
      </c>
      <c r="H183">
        <v>224.46499634</v>
      </c>
      <c r="J183" s="2">
        <f>TREND(Calibration!$A$2:$A$4,Calibration!$B$2:$B$4,C183)</f>
        <v>358.87527350518803</v>
      </c>
      <c r="K183" s="2">
        <f>TREND(Calibration!$A$2:$A$4,Calibration!$C$2:$C$4,E183)</f>
        <v>496.98048830314451</v>
      </c>
      <c r="L183" s="2">
        <f>TREND(Calibration!$A$2:$A$4,Calibration!$D$2:$D$4,G183)</f>
        <v>1163.3333333333333</v>
      </c>
    </row>
    <row r="184" spans="1:12" x14ac:dyDescent="0.25">
      <c r="A184">
        <v>909534</v>
      </c>
      <c r="B184">
        <v>15.57800007</v>
      </c>
      <c r="C184">
        <v>0.31406000000000001</v>
      </c>
      <c r="D184">
        <v>29.71899986</v>
      </c>
      <c r="E184">
        <v>0.25600001</v>
      </c>
      <c r="F184">
        <v>37.083999630000001</v>
      </c>
      <c r="G184">
        <v>-4.4600000000000001E-2</v>
      </c>
      <c r="H184">
        <v>410.75201415999999</v>
      </c>
      <c r="J184" s="2">
        <f>TREND(Calibration!$A$2:$A$4,Calibration!$B$2:$B$4,C184)</f>
        <v>387.08848686930378</v>
      </c>
      <c r="K184" s="2">
        <f>TREND(Calibration!$A$2:$A$4,Calibration!$C$2:$C$4,E184)</f>
        <v>497.38277032584642</v>
      </c>
      <c r="L184" s="2">
        <f>TREND(Calibration!$A$2:$A$4,Calibration!$D$2:$D$4,G184)</f>
        <v>1163.3333333333333</v>
      </c>
    </row>
    <row r="185" spans="1:12" x14ac:dyDescent="0.25">
      <c r="A185">
        <v>914504</v>
      </c>
      <c r="B185">
        <v>15.58199978</v>
      </c>
      <c r="C185">
        <v>0.30968001000000001</v>
      </c>
      <c r="D185">
        <v>29.72900009</v>
      </c>
      <c r="E185">
        <v>0.25697999999999999</v>
      </c>
      <c r="F185">
        <v>37.071998600000001</v>
      </c>
      <c r="G185">
        <v>-0.12605999000000001</v>
      </c>
      <c r="H185">
        <v>58.090999600000004</v>
      </c>
      <c r="J185" s="2">
        <f>TREND(Calibration!$A$2:$A$4,Calibration!$B$2:$B$4,C185)</f>
        <v>367.37974851362969</v>
      </c>
      <c r="K185" s="2">
        <f>TREND(Calibration!$A$2:$A$4,Calibration!$C$2:$C$4,E185)</f>
        <v>505.26584090028405</v>
      </c>
      <c r="L185" s="2">
        <f>TREND(Calibration!$A$2:$A$4,Calibration!$D$2:$D$4,G185)</f>
        <v>1163.3333333333333</v>
      </c>
    </row>
    <row r="186" spans="1:12" x14ac:dyDescent="0.25">
      <c r="A186">
        <v>919503</v>
      </c>
      <c r="B186">
        <v>15.61100006</v>
      </c>
      <c r="C186">
        <v>0.30621999999999999</v>
      </c>
      <c r="D186">
        <v>29.72900009</v>
      </c>
      <c r="E186">
        <v>0.25827</v>
      </c>
      <c r="F186">
        <v>37.071998600000001</v>
      </c>
      <c r="G186">
        <v>3.9890000000000002E-2</v>
      </c>
      <c r="H186">
        <v>-92.04499817</v>
      </c>
      <c r="J186" s="2">
        <f>TREND(Calibration!$A$2:$A$4,Calibration!$B$2:$B$4,C186)</f>
        <v>351.81066461206433</v>
      </c>
      <c r="K186" s="2">
        <f>TREND(Calibration!$A$2:$A$4,Calibration!$C$2:$C$4,E186)</f>
        <v>515.64264172582784</v>
      </c>
      <c r="L186" s="2">
        <f>TREND(Calibration!$A$2:$A$4,Calibration!$D$2:$D$4,G186)</f>
        <v>1163.3333333333333</v>
      </c>
    </row>
    <row r="187" spans="1:12" x14ac:dyDescent="0.25">
      <c r="A187">
        <v>924504</v>
      </c>
      <c r="B187">
        <v>15.619999890000001</v>
      </c>
      <c r="C187">
        <v>0.31341001000000002</v>
      </c>
      <c r="D187">
        <v>29.70299911</v>
      </c>
      <c r="E187">
        <v>0.25795001000000001</v>
      </c>
      <c r="F187">
        <v>37.112998959999999</v>
      </c>
      <c r="G187">
        <v>6.7680000000000004E-2</v>
      </c>
      <c r="H187">
        <v>-9.9000003020963285E+37</v>
      </c>
      <c r="J187" s="2">
        <f>TREND(Calibration!$A$2:$A$4,Calibration!$B$2:$B$4,C187)</f>
        <v>384.16371241917864</v>
      </c>
      <c r="K187" s="2">
        <f>TREND(Calibration!$A$2:$A$4,Calibration!$C$2:$C$4,E187)</f>
        <v>513.06863203887792</v>
      </c>
      <c r="L187" s="2">
        <f>TREND(Calibration!$A$2:$A$4,Calibration!$D$2:$D$4,G187)</f>
        <v>1163.3333333333333</v>
      </c>
    </row>
    <row r="188" spans="1:12" x14ac:dyDescent="0.25">
      <c r="A188">
        <v>929504</v>
      </c>
      <c r="B188">
        <v>15.625</v>
      </c>
      <c r="C188">
        <v>0.30972999000000001</v>
      </c>
      <c r="D188">
        <v>29.745000839999999</v>
      </c>
      <c r="E188">
        <v>0.25795001000000001</v>
      </c>
      <c r="F188">
        <v>37.075000760000002</v>
      </c>
      <c r="G188">
        <v>-4.5679999999999998E-2</v>
      </c>
      <c r="H188">
        <v>118.15100098000001</v>
      </c>
      <c r="J188" s="2">
        <f>TREND(Calibration!$A$2:$A$4,Calibration!$B$2:$B$4,C188)</f>
        <v>367.60464463051949</v>
      </c>
      <c r="K188" s="2">
        <f>TREND(Calibration!$A$2:$A$4,Calibration!$C$2:$C$4,E188)</f>
        <v>513.06863203887792</v>
      </c>
      <c r="L188" s="2">
        <f>TREND(Calibration!$A$2:$A$4,Calibration!$D$2:$D$4,G188)</f>
        <v>1163.3333333333333</v>
      </c>
    </row>
    <row r="189" spans="1:12" x14ac:dyDescent="0.25">
      <c r="A189">
        <v>934538</v>
      </c>
      <c r="B189">
        <v>15.64500046</v>
      </c>
      <c r="C189">
        <v>0.31005999000000001</v>
      </c>
      <c r="D189">
        <v>29.749000550000002</v>
      </c>
      <c r="E189">
        <v>0.25725000999999997</v>
      </c>
      <c r="F189">
        <v>37.090999600000004</v>
      </c>
      <c r="G189">
        <v>0.11903</v>
      </c>
      <c r="H189">
        <v>-9.9000003020963285E+37</v>
      </c>
      <c r="J189" s="2">
        <f>TREND(Calibration!$A$2:$A$4,Calibration!$B$2:$B$4,C189)</f>
        <v>369.0895529653269</v>
      </c>
      <c r="K189" s="2">
        <f>TREND(Calibration!$A$2:$A$4,Calibration!$C$2:$C$4,E189)</f>
        <v>507.43780988548156</v>
      </c>
      <c r="L189" s="2">
        <f>TREND(Calibration!$A$2:$A$4,Calibration!$D$2:$D$4,G189)</f>
        <v>1163.3333333333333</v>
      </c>
    </row>
    <row r="190" spans="1:12" x14ac:dyDescent="0.25">
      <c r="A190">
        <v>939547</v>
      </c>
      <c r="B190">
        <v>15.62800026</v>
      </c>
      <c r="C190">
        <v>0.30946001000000001</v>
      </c>
      <c r="D190">
        <v>29.76799965</v>
      </c>
      <c r="E190">
        <v>0.25729998999999998</v>
      </c>
      <c r="F190">
        <v>37.064998629999998</v>
      </c>
      <c r="G190">
        <v>-3.6429999999999997E-2</v>
      </c>
      <c r="H190">
        <v>165.67999268</v>
      </c>
      <c r="J190" s="2">
        <f>TREND(Calibration!$A$2:$A$4,Calibration!$B$2:$B$4,C190)</f>
        <v>366.38980962375808</v>
      </c>
      <c r="K190" s="2">
        <f>TREND(Calibration!$A$2:$A$4,Calibration!$C$2:$C$4,E190)</f>
        <v>507.83985058723442</v>
      </c>
      <c r="L190" s="2">
        <f>TREND(Calibration!$A$2:$A$4,Calibration!$D$2:$D$4,G190)</f>
        <v>1163.3333333333333</v>
      </c>
    </row>
    <row r="191" spans="1:12" x14ac:dyDescent="0.25">
      <c r="A191">
        <v>944505</v>
      </c>
      <c r="B191">
        <v>15.65600014</v>
      </c>
      <c r="C191">
        <v>0.30805999000000001</v>
      </c>
      <c r="D191">
        <v>29.760999680000001</v>
      </c>
      <c r="E191">
        <v>0.25762001000000001</v>
      </c>
      <c r="F191">
        <v>37.064998629999998</v>
      </c>
      <c r="G191">
        <v>5.0800000000000003E-3</v>
      </c>
      <c r="H191">
        <v>511.63598632999998</v>
      </c>
      <c r="J191" s="2">
        <f>TREND(Calibration!$A$2:$A$4,Calibration!$B$2:$B$4,C191)</f>
        <v>360.09010851194944</v>
      </c>
      <c r="K191" s="2">
        <f>TREND(Calibration!$A$2:$A$4,Calibration!$C$2:$C$4,E191)</f>
        <v>510.4141015951343</v>
      </c>
      <c r="L191" s="2">
        <f>TREND(Calibration!$A$2:$A$4,Calibration!$D$2:$D$4,G191)</f>
        <v>1163.3333333333333</v>
      </c>
    </row>
    <row r="192" spans="1:12" x14ac:dyDescent="0.25">
      <c r="A192">
        <v>949545</v>
      </c>
      <c r="B192">
        <v>15.66300011</v>
      </c>
      <c r="C192">
        <v>0.31648999</v>
      </c>
      <c r="D192">
        <v>29.722000120000001</v>
      </c>
      <c r="E192">
        <v>0.25788999000000001</v>
      </c>
      <c r="F192">
        <v>37.07799911</v>
      </c>
      <c r="G192">
        <v>-6.5729999999999997E-2</v>
      </c>
      <c r="H192">
        <v>307.50601196000002</v>
      </c>
      <c r="J192" s="2">
        <f>TREND(Calibration!$A$2:$A$4,Calibration!$B$2:$B$4,C192)</f>
        <v>398.02276688293523</v>
      </c>
      <c r="K192" s="2">
        <f>TREND(Calibration!$A$2:$A$4,Calibration!$C$2:$C$4,E192)</f>
        <v>512.58582925938231</v>
      </c>
      <c r="L192" s="2">
        <f>TREND(Calibration!$A$2:$A$4,Calibration!$D$2:$D$4,G192)</f>
        <v>1163.3333333333333</v>
      </c>
    </row>
    <row r="193" spans="1:12" x14ac:dyDescent="0.25">
      <c r="A193">
        <v>954524</v>
      </c>
      <c r="B193">
        <v>15.684000019999999</v>
      </c>
      <c r="C193">
        <v>0.31367999000000002</v>
      </c>
      <c r="D193">
        <v>29.7159996</v>
      </c>
      <c r="E193">
        <v>0.25832999000000001</v>
      </c>
      <c r="F193">
        <v>37.058998109999997</v>
      </c>
      <c r="G193">
        <v>7.7240000000000003E-2</v>
      </c>
      <c r="H193">
        <v>-9.9000003020963285E+37</v>
      </c>
      <c r="J193" s="2">
        <f>TREND(Calibration!$A$2:$A$4,Calibration!$B$2:$B$4,C193)</f>
        <v>385.37854742594004</v>
      </c>
      <c r="K193" s="2">
        <f>TREND(Calibration!$A$2:$A$4,Calibration!$C$2:$C$4,E193)</f>
        <v>516.12520318437396</v>
      </c>
      <c r="L193" s="2">
        <f>TREND(Calibration!$A$2:$A$4,Calibration!$D$2:$D$4,G193)</f>
        <v>1163.3333333333333</v>
      </c>
    </row>
    <row r="194" spans="1:12" x14ac:dyDescent="0.25">
      <c r="A194">
        <v>959511</v>
      </c>
      <c r="B194">
        <v>15.71800041</v>
      </c>
      <c r="C194">
        <v>0.31475999999999998</v>
      </c>
      <c r="D194">
        <v>29.745000839999999</v>
      </c>
      <c r="E194">
        <v>0.2586</v>
      </c>
      <c r="F194">
        <v>37.088001249999998</v>
      </c>
      <c r="G194">
        <v>0.11433</v>
      </c>
      <c r="H194">
        <v>166.28500366</v>
      </c>
      <c r="J194" s="2">
        <f>TREND(Calibration!$A$2:$A$4,Calibration!$B$2:$B$4,C194)</f>
        <v>390.23829242798593</v>
      </c>
      <c r="K194" s="2">
        <f>TREND(Calibration!$A$2:$A$4,Calibration!$C$2:$C$4,E194)</f>
        <v>518.29717216957192</v>
      </c>
      <c r="L194" s="2">
        <f>TREND(Calibration!$A$2:$A$4,Calibration!$D$2:$D$4,G194)</f>
        <v>1163.3333333333333</v>
      </c>
    </row>
    <row r="195" spans="1:12" x14ac:dyDescent="0.25">
      <c r="A195">
        <v>964505</v>
      </c>
      <c r="B195">
        <v>15.69799995</v>
      </c>
      <c r="C195">
        <v>0.31189001</v>
      </c>
      <c r="D195">
        <v>29.777000430000001</v>
      </c>
      <c r="E195">
        <v>0.2586</v>
      </c>
      <c r="F195">
        <v>37.097000119999997</v>
      </c>
      <c r="G195">
        <v>0.18443000000000001</v>
      </c>
      <c r="H195">
        <v>-9.9000003020963285E+37</v>
      </c>
      <c r="J195" s="2">
        <f>TREND(Calibration!$A$2:$A$4,Calibration!$B$2:$B$4,C195)</f>
        <v>377.32413463461171</v>
      </c>
      <c r="K195" s="2">
        <f>TREND(Calibration!$A$2:$A$4,Calibration!$C$2:$C$4,E195)</f>
        <v>518.29717216957192</v>
      </c>
      <c r="L195" s="2">
        <f>TREND(Calibration!$A$2:$A$4,Calibration!$D$2:$D$4,G195)</f>
        <v>1163.3333333333333</v>
      </c>
    </row>
    <row r="196" spans="1:12" x14ac:dyDescent="0.25">
      <c r="A196">
        <v>969512</v>
      </c>
      <c r="B196">
        <v>15.66300011</v>
      </c>
      <c r="C196">
        <v>0.31341001000000002</v>
      </c>
      <c r="D196">
        <v>29.740999219999999</v>
      </c>
      <c r="E196">
        <v>0.2586</v>
      </c>
      <c r="F196">
        <v>37.088001249999998</v>
      </c>
      <c r="G196">
        <v>-5.9240000000000001E-2</v>
      </c>
      <c r="H196">
        <v>840.14697265999996</v>
      </c>
      <c r="J196" s="2">
        <f>TREND(Calibration!$A$2:$A$4,Calibration!$B$2:$B$4,C196)</f>
        <v>384.16371241917864</v>
      </c>
      <c r="K196" s="2">
        <f>TREND(Calibration!$A$2:$A$4,Calibration!$C$2:$C$4,E196)</f>
        <v>518.29717216957192</v>
      </c>
      <c r="L196" s="2">
        <f>TREND(Calibration!$A$2:$A$4,Calibration!$D$2:$D$4,G196)</f>
        <v>1163.3333333333333</v>
      </c>
    </row>
    <row r="197" spans="1:12" x14ac:dyDescent="0.25">
      <c r="A197">
        <v>974533</v>
      </c>
      <c r="B197">
        <v>15.66300011</v>
      </c>
      <c r="C197">
        <v>0.30897998999999998</v>
      </c>
      <c r="D197">
        <v>29.71899986</v>
      </c>
      <c r="E197">
        <v>0.25821999000000001</v>
      </c>
      <c r="F197">
        <v>37.094001769999998</v>
      </c>
      <c r="G197">
        <v>0.10108</v>
      </c>
      <c r="H197">
        <v>-9.9000003020963285E+37</v>
      </c>
      <c r="J197" s="2">
        <f>TREND(Calibration!$A$2:$A$4,Calibration!$B$2:$B$4,C197)</f>
        <v>364.22985296050297</v>
      </c>
      <c r="K197" s="2">
        <f>TREND(Calibration!$A$2:$A$4,Calibration!$C$2:$C$4,E197)</f>
        <v>515.24035970312639</v>
      </c>
      <c r="L197" s="2">
        <f>TREND(Calibration!$A$2:$A$4,Calibration!$D$2:$D$4,G197)</f>
        <v>1163.3333333333333</v>
      </c>
    </row>
    <row r="198" spans="1:12" x14ac:dyDescent="0.25">
      <c r="A198">
        <v>979504</v>
      </c>
      <c r="B198">
        <v>15.614000320000001</v>
      </c>
      <c r="C198">
        <v>0.30903000000000003</v>
      </c>
      <c r="D198">
        <v>29.753999709999999</v>
      </c>
      <c r="E198">
        <v>0.25788999000000001</v>
      </c>
      <c r="F198">
        <v>37.030998230000002</v>
      </c>
      <c r="G198">
        <v>1.5570000000000001E-2</v>
      </c>
      <c r="H198">
        <v>917.22497558999999</v>
      </c>
      <c r="J198" s="2">
        <f>TREND(Calibration!$A$2:$A$4,Calibration!$B$2:$B$4,C198)</f>
        <v>364.45488406905974</v>
      </c>
      <c r="K198" s="2">
        <f>TREND(Calibration!$A$2:$A$4,Calibration!$C$2:$C$4,E198)</f>
        <v>512.58582925938231</v>
      </c>
      <c r="L198" s="2">
        <f>TREND(Calibration!$A$2:$A$4,Calibration!$D$2:$D$4,G198)</f>
        <v>1163.3333333333333</v>
      </c>
    </row>
    <row r="199" spans="1:12" x14ac:dyDescent="0.25">
      <c r="A199">
        <v>984528</v>
      </c>
      <c r="B199">
        <v>15.65100002</v>
      </c>
      <c r="C199">
        <v>0.30897998999999998</v>
      </c>
      <c r="D199">
        <v>29.722999569999999</v>
      </c>
      <c r="E199">
        <v>0.25788999000000001</v>
      </c>
      <c r="F199">
        <v>37.106998439999998</v>
      </c>
      <c r="G199">
        <v>0.20680999999999999</v>
      </c>
      <c r="H199">
        <v>-9.9000003020963285E+37</v>
      </c>
      <c r="J199" s="2">
        <f>TREND(Calibration!$A$2:$A$4,Calibration!$B$2:$B$4,C199)</f>
        <v>364.22985296050297</v>
      </c>
      <c r="K199" s="2">
        <f>TREND(Calibration!$A$2:$A$4,Calibration!$C$2:$C$4,E199)</f>
        <v>512.58582925938231</v>
      </c>
      <c r="L199" s="2">
        <f>TREND(Calibration!$A$2:$A$4,Calibration!$D$2:$D$4,G199)</f>
        <v>1163.3333333333333</v>
      </c>
    </row>
    <row r="200" spans="1:12" x14ac:dyDescent="0.25">
      <c r="A200">
        <v>989505</v>
      </c>
      <c r="B200">
        <v>15.61900043</v>
      </c>
      <c r="C200">
        <v>0.30875998999999998</v>
      </c>
      <c r="D200">
        <v>29.77099991</v>
      </c>
      <c r="E200">
        <v>0.25751998999999998</v>
      </c>
      <c r="F200">
        <v>37.088001249999998</v>
      </c>
      <c r="G200">
        <v>-9.919E-2</v>
      </c>
      <c r="H200">
        <v>306.27099608999998</v>
      </c>
      <c r="J200" s="2">
        <f>TREND(Calibration!$A$2:$A$4,Calibration!$B$2:$B$4,C200)</f>
        <v>363.23991407063136</v>
      </c>
      <c r="K200" s="2">
        <f>TREND(Calibration!$A$2:$A$4,Calibration!$C$2:$C$4,E200)</f>
        <v>509.60953754973002</v>
      </c>
      <c r="L200" s="2">
        <f>TREND(Calibration!$A$2:$A$4,Calibration!$D$2:$D$4,G200)</f>
        <v>1163.3333333333333</v>
      </c>
    </row>
    <row r="201" spans="1:12" x14ac:dyDescent="0.25">
      <c r="A201">
        <v>994517</v>
      </c>
      <c r="B201">
        <v>15.614999770000001</v>
      </c>
      <c r="C201">
        <v>0.31697999999999998</v>
      </c>
      <c r="D201">
        <v>29.812999730000001</v>
      </c>
      <c r="E201">
        <v>0.25795001000000001</v>
      </c>
      <c r="F201">
        <v>37.030998230000002</v>
      </c>
      <c r="G201">
        <v>3.7139999999999999E-2</v>
      </c>
      <c r="H201">
        <v>-9.9000003020963285E+37</v>
      </c>
      <c r="J201" s="2">
        <f>TREND(Calibration!$A$2:$A$4,Calibration!$B$2:$B$4,C201)</f>
        <v>400.22767577123477</v>
      </c>
      <c r="K201" s="2">
        <f>TREND(Calibration!$A$2:$A$4,Calibration!$C$2:$C$4,E201)</f>
        <v>513.06863203887792</v>
      </c>
      <c r="L201" s="2">
        <f>TREND(Calibration!$A$2:$A$4,Calibration!$D$2:$D$4,G201)</f>
        <v>1163.3333333333333</v>
      </c>
    </row>
    <row r="202" spans="1:12" x14ac:dyDescent="0.25">
      <c r="A202">
        <v>999526</v>
      </c>
      <c r="B202">
        <v>15.631999970000001</v>
      </c>
      <c r="C202">
        <v>0.31060000999999998</v>
      </c>
      <c r="D202">
        <v>29.719999309999999</v>
      </c>
      <c r="E202">
        <v>0.25827</v>
      </c>
      <c r="F202">
        <v>37.094001769999998</v>
      </c>
      <c r="G202">
        <v>-3.1300000000000001E-2</v>
      </c>
      <c r="H202">
        <v>-9.9000003020963285E+37</v>
      </c>
      <c r="J202" s="2">
        <f>TREND(Calibration!$A$2:$A$4,Calibration!$B$2:$B$4,C202)</f>
        <v>371.51949296218322</v>
      </c>
      <c r="K202" s="2">
        <f>TREND(Calibration!$A$2:$A$4,Calibration!$C$2:$C$4,E202)</f>
        <v>515.64264172582784</v>
      </c>
      <c r="L202" s="2">
        <f>TREND(Calibration!$A$2:$A$4,Calibration!$D$2:$D$4,G202)</f>
        <v>1163.3333333333333</v>
      </c>
    </row>
    <row r="203" spans="1:12" x14ac:dyDescent="0.25">
      <c r="A203">
        <v>1004531</v>
      </c>
      <c r="B203">
        <v>15.635000229999999</v>
      </c>
      <c r="C203">
        <v>0.31313999999999997</v>
      </c>
      <c r="D203">
        <v>29.757999420000001</v>
      </c>
      <c r="E203">
        <v>0.25957000000000002</v>
      </c>
      <c r="F203">
        <v>37.062000269999999</v>
      </c>
      <c r="G203">
        <v>9.8330000000000001E-2</v>
      </c>
      <c r="H203">
        <v>-9.9000003020963285E+37</v>
      </c>
      <c r="J203" s="2">
        <f>TREND(Calibration!$A$2:$A$4,Calibration!$B$2:$B$4,C203)</f>
        <v>382.94874242075002</v>
      </c>
      <c r="K203" s="2">
        <f>TREND(Calibration!$A$2:$A$4,Calibration!$C$2:$C$4,E203)</f>
        <v>526.09988286784915</v>
      </c>
      <c r="L203" s="2">
        <f>TREND(Calibration!$A$2:$A$4,Calibration!$D$2:$D$4,G203)</f>
        <v>1163.3333333333333</v>
      </c>
    </row>
    <row r="204" spans="1:12" x14ac:dyDescent="0.25">
      <c r="A204">
        <v>1009563</v>
      </c>
      <c r="B204">
        <v>15.649999619999999</v>
      </c>
      <c r="C204">
        <v>0.30972999000000001</v>
      </c>
      <c r="D204">
        <v>29.73200035</v>
      </c>
      <c r="E204">
        <v>0.25924998999999999</v>
      </c>
      <c r="F204">
        <v>37.088001249999998</v>
      </c>
      <c r="G204">
        <v>0.15140999999999999</v>
      </c>
      <c r="H204">
        <v>-9.9000003020963285E+37</v>
      </c>
      <c r="J204" s="2">
        <f>TREND(Calibration!$A$2:$A$4,Calibration!$B$2:$B$4,C204)</f>
        <v>367.60464463051949</v>
      </c>
      <c r="K204" s="2">
        <f>TREND(Calibration!$A$2:$A$4,Calibration!$C$2:$C$4,E204)</f>
        <v>523.52571230026592</v>
      </c>
      <c r="L204" s="2">
        <f>TREND(Calibration!$A$2:$A$4,Calibration!$D$2:$D$4,G204)</f>
        <v>1163.3333333333333</v>
      </c>
    </row>
    <row r="205" spans="1:12" x14ac:dyDescent="0.25">
      <c r="A205">
        <v>1014505</v>
      </c>
      <c r="B205">
        <v>15.62699986</v>
      </c>
      <c r="C205">
        <v>0.30752000000000002</v>
      </c>
      <c r="D205">
        <v>29.72900009</v>
      </c>
      <c r="E205">
        <v>0.25918998999999998</v>
      </c>
      <c r="F205">
        <v>37.094001769999998</v>
      </c>
      <c r="G205">
        <v>-2.7730000000000001E-2</v>
      </c>
      <c r="H205">
        <v>540.39300536999997</v>
      </c>
      <c r="J205" s="2">
        <f>TREND(Calibration!$A$2:$A$4,Calibration!$B$2:$B$4,C205)</f>
        <v>357.66030350675987</v>
      </c>
      <c r="K205" s="2">
        <f>TREND(Calibration!$A$2:$A$4,Calibration!$C$2:$C$4,E205)</f>
        <v>523.04307040140316</v>
      </c>
      <c r="L205" s="2">
        <f>TREND(Calibration!$A$2:$A$4,Calibration!$D$2:$D$4,G205)</f>
        <v>1163.3333333333333</v>
      </c>
    </row>
    <row r="206" spans="1:12" x14ac:dyDescent="0.25">
      <c r="A206">
        <v>1019503</v>
      </c>
      <c r="B206">
        <v>15.588999749999999</v>
      </c>
      <c r="C206">
        <v>0.31297999999999998</v>
      </c>
      <c r="D206">
        <v>29.78100014</v>
      </c>
      <c r="E206">
        <v>0.25898000999999998</v>
      </c>
      <c r="F206">
        <v>37.049999239999998</v>
      </c>
      <c r="G206">
        <v>-8.6970000000000006E-2</v>
      </c>
      <c r="H206">
        <v>659.01397704999999</v>
      </c>
      <c r="J206" s="2">
        <f>TREND(Calibration!$A$2:$A$4,Calibration!$B$2:$B$4,C206)</f>
        <v>382.22878686448007</v>
      </c>
      <c r="K206" s="2">
        <f>TREND(Calibration!$A$2:$A$4,Calibration!$C$2:$C$4,E206)</f>
        <v>521.35398463601746</v>
      </c>
      <c r="L206" s="2">
        <f>TREND(Calibration!$A$2:$A$4,Calibration!$D$2:$D$4,G206)</f>
        <v>1163.3333333333333</v>
      </c>
    </row>
    <row r="207" spans="1:12" x14ac:dyDescent="0.25">
      <c r="A207">
        <v>1024510</v>
      </c>
      <c r="B207">
        <v>15.67700005</v>
      </c>
      <c r="C207">
        <v>0.31027000999999998</v>
      </c>
      <c r="D207">
        <v>29.722999569999999</v>
      </c>
      <c r="E207">
        <v>0.25832999000000001</v>
      </c>
      <c r="F207">
        <v>37.099998470000003</v>
      </c>
      <c r="G207">
        <v>0.10865</v>
      </c>
      <c r="H207">
        <v>-9.9000003020963285E+37</v>
      </c>
      <c r="J207" s="2">
        <f>TREND(Calibration!$A$2:$A$4,Calibration!$B$2:$B$4,C207)</f>
        <v>370.03458462737581</v>
      </c>
      <c r="K207" s="2">
        <f>TREND(Calibration!$A$2:$A$4,Calibration!$C$2:$C$4,E207)</f>
        <v>516.12520318437396</v>
      </c>
      <c r="L207" s="2">
        <f>TREND(Calibration!$A$2:$A$4,Calibration!$D$2:$D$4,G207)</f>
        <v>1163.3333333333333</v>
      </c>
    </row>
    <row r="208" spans="1:12" x14ac:dyDescent="0.25">
      <c r="A208">
        <v>1029515</v>
      </c>
      <c r="B208">
        <v>15.666000370000001</v>
      </c>
      <c r="C208">
        <v>0.31027000999999998</v>
      </c>
      <c r="D208">
        <v>29.750999449999998</v>
      </c>
      <c r="E208">
        <v>0.25838</v>
      </c>
      <c r="F208">
        <v>37.071998600000001</v>
      </c>
      <c r="G208">
        <v>0.10632999999999999</v>
      </c>
      <c r="H208">
        <v>-158.33799744000001</v>
      </c>
      <c r="J208" s="2">
        <f>TREND(Calibration!$A$2:$A$4,Calibration!$B$2:$B$4,C208)</f>
        <v>370.03458462737581</v>
      </c>
      <c r="K208" s="2">
        <f>TREND(Calibration!$A$2:$A$4,Calibration!$C$2:$C$4,E208)</f>
        <v>516.52748520707587</v>
      </c>
      <c r="L208" s="2">
        <f>TREND(Calibration!$A$2:$A$4,Calibration!$D$2:$D$4,G208)</f>
        <v>1163.3333333333333</v>
      </c>
    </row>
    <row r="209" spans="1:12" x14ac:dyDescent="0.25">
      <c r="A209">
        <v>1034541</v>
      </c>
      <c r="B209">
        <v>15.67199993</v>
      </c>
      <c r="C209">
        <v>0.30957001000000001</v>
      </c>
      <c r="D209">
        <v>29.740999219999999</v>
      </c>
      <c r="E209">
        <v>0.25795001000000001</v>
      </c>
      <c r="F209">
        <v>37.116001130000001</v>
      </c>
      <c r="G209">
        <v>0.21156999000000001</v>
      </c>
      <c r="H209">
        <v>-9.9000003020963285E+37</v>
      </c>
      <c r="J209" s="2">
        <f>TREND(Calibration!$A$2:$A$4,Calibration!$B$2:$B$4,C209)</f>
        <v>366.88477906869389</v>
      </c>
      <c r="K209" s="2">
        <f>TREND(Calibration!$A$2:$A$4,Calibration!$C$2:$C$4,E209)</f>
        <v>513.06863203887792</v>
      </c>
      <c r="L209" s="2">
        <f>TREND(Calibration!$A$2:$A$4,Calibration!$D$2:$D$4,G209)</f>
        <v>1163.3333333333333</v>
      </c>
    </row>
    <row r="210" spans="1:12" x14ac:dyDescent="0.25">
      <c r="A210">
        <v>1039567</v>
      </c>
      <c r="B210">
        <v>15.625</v>
      </c>
      <c r="C210">
        <v>0.30849000999999998</v>
      </c>
      <c r="D210">
        <v>29.773000719999999</v>
      </c>
      <c r="E210">
        <v>0.25762001000000001</v>
      </c>
      <c r="F210">
        <v>37.055999759999999</v>
      </c>
      <c r="G210">
        <v>-2.0219999999999998E-2</v>
      </c>
      <c r="H210">
        <v>913.99499512</v>
      </c>
      <c r="J210" s="2">
        <f>TREND(Calibration!$A$2:$A$4,Calibration!$B$2:$B$4,C210)</f>
        <v>362.02507906386995</v>
      </c>
      <c r="K210" s="2">
        <f>TREND(Calibration!$A$2:$A$4,Calibration!$C$2:$C$4,E210)</f>
        <v>510.4141015951343</v>
      </c>
      <c r="L210" s="2">
        <f>TREND(Calibration!$A$2:$A$4,Calibration!$D$2:$D$4,G210)</f>
        <v>1163.3333333333333</v>
      </c>
    </row>
    <row r="211" spans="1:12" x14ac:dyDescent="0.25">
      <c r="A211">
        <v>1044531</v>
      </c>
      <c r="B211">
        <v>15.680999760000001</v>
      </c>
      <c r="C211">
        <v>0.30648999999999998</v>
      </c>
      <c r="D211">
        <v>29.743999479999999</v>
      </c>
      <c r="E211">
        <v>0.25725000999999997</v>
      </c>
      <c r="F211">
        <v>37.075000760000002</v>
      </c>
      <c r="G211">
        <v>0.104</v>
      </c>
      <c r="H211">
        <v>-9.9000003020963285E+37</v>
      </c>
      <c r="J211" s="2">
        <f>TREND(Calibration!$A$2:$A$4,Calibration!$B$2:$B$4,C211)</f>
        <v>353.02558961327031</v>
      </c>
      <c r="K211" s="2">
        <f>TREND(Calibration!$A$2:$A$4,Calibration!$C$2:$C$4,E211)</f>
        <v>507.43780988548156</v>
      </c>
      <c r="L211" s="2">
        <f>TREND(Calibration!$A$2:$A$4,Calibration!$D$2:$D$4,G211)</f>
        <v>1163.3333333333333</v>
      </c>
    </row>
    <row r="212" spans="1:12" x14ac:dyDescent="0.25">
      <c r="A212">
        <v>1049556</v>
      </c>
      <c r="B212">
        <v>15.68700027</v>
      </c>
      <c r="C212">
        <v>0.31664999999999999</v>
      </c>
      <c r="D212">
        <v>29.790000920000001</v>
      </c>
      <c r="E212">
        <v>0.25729998999999998</v>
      </c>
      <c r="F212">
        <v>37.094001769999998</v>
      </c>
      <c r="G212">
        <v>-8.6540000000000006E-2</v>
      </c>
      <c r="H212">
        <v>723.21002196999996</v>
      </c>
      <c r="J212" s="2">
        <f>TREND(Calibration!$A$2:$A$4,Calibration!$B$2:$B$4,C212)</f>
        <v>398.74276743642758</v>
      </c>
      <c r="K212" s="2">
        <f>TREND(Calibration!$A$2:$A$4,Calibration!$C$2:$C$4,E212)</f>
        <v>507.83985058723442</v>
      </c>
      <c r="L212" s="2">
        <f>TREND(Calibration!$A$2:$A$4,Calibration!$D$2:$D$4,G212)</f>
        <v>1163.3333333333333</v>
      </c>
    </row>
    <row r="213" spans="1:12" x14ac:dyDescent="0.25">
      <c r="A213">
        <v>1054504</v>
      </c>
      <c r="B213">
        <v>15.68900013</v>
      </c>
      <c r="C213">
        <v>0.31573001000000001</v>
      </c>
      <c r="D213">
        <v>29.79599953</v>
      </c>
      <c r="E213">
        <v>0.25692000999999998</v>
      </c>
      <c r="F213">
        <v>37.046001429999997</v>
      </c>
      <c r="G213">
        <v>-0.13297001</v>
      </c>
      <c r="H213">
        <v>317.81201171999999</v>
      </c>
      <c r="J213" s="2">
        <f>TREND(Calibration!$A$2:$A$4,Calibration!$B$2:$B$4,C213)</f>
        <v>394.60306798509623</v>
      </c>
      <c r="K213" s="2">
        <f>TREND(Calibration!$A$2:$A$4,Calibration!$C$2:$C$4,E213)</f>
        <v>504.78327944173793</v>
      </c>
      <c r="L213" s="2">
        <f>TREND(Calibration!$A$2:$A$4,Calibration!$D$2:$D$4,G213)</f>
        <v>1163.3333333333333</v>
      </c>
    </row>
    <row r="214" spans="1:12" x14ac:dyDescent="0.25">
      <c r="A214">
        <v>1059522</v>
      </c>
      <c r="B214">
        <v>15.725999829999999</v>
      </c>
      <c r="C214">
        <v>0.31406000000000001</v>
      </c>
      <c r="D214">
        <v>29.740999219999999</v>
      </c>
      <c r="E214">
        <v>0.25757000000000002</v>
      </c>
      <c r="F214">
        <v>37.069000240000001</v>
      </c>
      <c r="G214">
        <v>5.0430000000000003E-2</v>
      </c>
      <c r="H214">
        <v>-9.9000003020963285E+37</v>
      </c>
      <c r="J214" s="2">
        <f>TREND(Calibration!$A$2:$A$4,Calibration!$B$2:$B$4,C214)</f>
        <v>387.08848686930378</v>
      </c>
      <c r="K214" s="2">
        <f>TREND(Calibration!$A$2:$A$4,Calibration!$C$2:$C$4,E214)</f>
        <v>510.01181957243239</v>
      </c>
      <c r="L214" s="2">
        <f>TREND(Calibration!$A$2:$A$4,Calibration!$D$2:$D$4,G214)</f>
        <v>1163.3333333333333</v>
      </c>
    </row>
    <row r="215" spans="1:12" x14ac:dyDescent="0.25">
      <c r="A215">
        <v>1064504</v>
      </c>
      <c r="B215">
        <v>15.69799995</v>
      </c>
      <c r="C215">
        <v>0.31195000000000001</v>
      </c>
      <c r="D215">
        <v>29.767000199999998</v>
      </c>
      <c r="E215">
        <v>0.26302998999999999</v>
      </c>
      <c r="F215">
        <v>37.075000760000002</v>
      </c>
      <c r="G215">
        <v>3.6110000000000003E-2</v>
      </c>
      <c r="H215">
        <v>-9.9000003020963285E+37</v>
      </c>
      <c r="J215" s="2">
        <f>TREND(Calibration!$A$2:$A$4,Calibration!$B$2:$B$4,C215)</f>
        <v>377.59407297099074</v>
      </c>
      <c r="K215" s="2">
        <f>TREND(Calibration!$A$2:$A$4,Calibration!$C$2:$C$4,E215)</f>
        <v>553.93215192860384</v>
      </c>
      <c r="L215" s="2">
        <f>TREND(Calibration!$A$2:$A$4,Calibration!$D$2:$D$4,G215)</f>
        <v>1163.3333333333333</v>
      </c>
    </row>
    <row r="216" spans="1:12" x14ac:dyDescent="0.25">
      <c r="A216">
        <v>1069547</v>
      </c>
      <c r="B216">
        <v>15.710000040000001</v>
      </c>
      <c r="C216">
        <v>0.30968001000000001</v>
      </c>
      <c r="D216">
        <v>29.75</v>
      </c>
      <c r="E216">
        <v>0.26329999999999998</v>
      </c>
      <c r="F216">
        <v>37.053001399999999</v>
      </c>
      <c r="G216">
        <v>8.9080000000000006E-2</v>
      </c>
      <c r="H216">
        <v>-9.9000003020963285E+37</v>
      </c>
      <c r="J216" s="2">
        <f>TREND(Calibration!$A$2:$A$4,Calibration!$B$2:$B$4,C216)</f>
        <v>367.37974851362969</v>
      </c>
      <c r="K216" s="2">
        <f>TREND(Calibration!$A$2:$A$4,Calibration!$C$2:$C$4,E216)</f>
        <v>556.10412091380135</v>
      </c>
      <c r="L216" s="2">
        <f>TREND(Calibration!$A$2:$A$4,Calibration!$D$2:$D$4,G216)</f>
        <v>1163.3333333333333</v>
      </c>
    </row>
    <row r="217" spans="1:12" x14ac:dyDescent="0.25">
      <c r="A217">
        <v>1074503</v>
      </c>
      <c r="B217">
        <v>15.680999760000001</v>
      </c>
      <c r="C217">
        <v>0.31345999000000002</v>
      </c>
      <c r="D217">
        <v>29.73699951</v>
      </c>
      <c r="E217">
        <v>0.26280998999999999</v>
      </c>
      <c r="F217">
        <v>37.036998750000002</v>
      </c>
      <c r="G217">
        <v>9.3780000000000002E-2</v>
      </c>
      <c r="H217">
        <v>536.65600586000005</v>
      </c>
      <c r="J217" s="2">
        <f>TREND(Calibration!$A$2:$A$4,Calibration!$B$2:$B$4,C217)</f>
        <v>384.38860853606843</v>
      </c>
      <c r="K217" s="2">
        <f>TREND(Calibration!$A$2:$A$4,Calibration!$C$2:$C$4,E217)</f>
        <v>552.16246496610779</v>
      </c>
      <c r="L217" s="2">
        <f>TREND(Calibration!$A$2:$A$4,Calibration!$D$2:$D$4,G217)</f>
        <v>1163.3333333333333</v>
      </c>
    </row>
    <row r="218" spans="1:12" x14ac:dyDescent="0.25">
      <c r="A218">
        <v>1079526</v>
      </c>
      <c r="B218">
        <v>15.663999560000001</v>
      </c>
      <c r="C218">
        <v>0.31064998999999999</v>
      </c>
      <c r="D218">
        <v>29.752000809999998</v>
      </c>
      <c r="E218">
        <v>0.26280998999999999</v>
      </c>
      <c r="F218">
        <v>37.075000760000002</v>
      </c>
      <c r="G218">
        <v>1.0109999999999999E-2</v>
      </c>
      <c r="H218">
        <v>-9.9000003020963285E+37</v>
      </c>
      <c r="J218" s="2">
        <f>TREND(Calibration!$A$2:$A$4,Calibration!$B$2:$B$4,C218)</f>
        <v>371.74438907907302</v>
      </c>
      <c r="K218" s="2">
        <f>TREND(Calibration!$A$2:$A$4,Calibration!$C$2:$C$4,E218)</f>
        <v>552.16246496610779</v>
      </c>
      <c r="L218" s="2">
        <f>TREND(Calibration!$A$2:$A$4,Calibration!$D$2:$D$4,G218)</f>
        <v>1163.3333333333333</v>
      </c>
    </row>
    <row r="219" spans="1:12" x14ac:dyDescent="0.25">
      <c r="A219">
        <v>1084504</v>
      </c>
      <c r="B219">
        <v>15.70600033</v>
      </c>
      <c r="C219">
        <v>0.31</v>
      </c>
      <c r="D219">
        <v>29.754999160000001</v>
      </c>
      <c r="E219">
        <v>0.26271000999999999</v>
      </c>
      <c r="F219">
        <v>37.053001399999999</v>
      </c>
      <c r="G219">
        <v>7.0540000000000005E-2</v>
      </c>
      <c r="H219">
        <v>-9.9000003020963285E+37</v>
      </c>
      <c r="J219" s="2">
        <f>TREND(Calibration!$A$2:$A$4,Calibration!$B$2:$B$4,C219)</f>
        <v>368.81961462894765</v>
      </c>
      <c r="K219" s="2">
        <f>TREND(Calibration!$A$2:$A$4,Calibration!$C$2:$C$4,E219)</f>
        <v>551.35822268197012</v>
      </c>
      <c r="L219" s="2">
        <f>TREND(Calibration!$A$2:$A$4,Calibration!$D$2:$D$4,G219)</f>
        <v>1163.3333333333333</v>
      </c>
    </row>
    <row r="220" spans="1:12" x14ac:dyDescent="0.25">
      <c r="A220">
        <v>1089503</v>
      </c>
      <c r="B220">
        <v>15.68000031</v>
      </c>
      <c r="C220">
        <v>0.29199999999999998</v>
      </c>
      <c r="D220">
        <v>29.745000839999999</v>
      </c>
      <c r="E220">
        <v>0.26271000999999999</v>
      </c>
      <c r="F220">
        <v>37.088001249999998</v>
      </c>
      <c r="G220">
        <v>5.7459999999999997E-2</v>
      </c>
      <c r="H220">
        <v>-35.693000789999999</v>
      </c>
      <c r="J220" s="2">
        <f>TREND(Calibration!$A$2:$A$4,Calibration!$B$2:$B$4,C220)</f>
        <v>287.82461454855093</v>
      </c>
      <c r="K220" s="2">
        <f>TREND(Calibration!$A$2:$A$4,Calibration!$C$2:$C$4,E220)</f>
        <v>551.35822268197012</v>
      </c>
      <c r="L220" s="2">
        <f>TREND(Calibration!$A$2:$A$4,Calibration!$D$2:$D$4,G220)</f>
        <v>1163.3333333333333</v>
      </c>
    </row>
    <row r="221" spans="1:12" x14ac:dyDescent="0.25">
      <c r="A221">
        <v>1094558</v>
      </c>
      <c r="B221">
        <v>15.713000299999999</v>
      </c>
      <c r="C221">
        <v>0.30680998999999998</v>
      </c>
      <c r="D221">
        <v>29.754999160000001</v>
      </c>
      <c r="E221">
        <v>0.26372999000000003</v>
      </c>
      <c r="F221">
        <v>37.064998629999998</v>
      </c>
      <c r="G221">
        <v>0.14011000000000001</v>
      </c>
      <c r="H221">
        <v>-9.9000003020963285E+37</v>
      </c>
      <c r="J221" s="2">
        <f>TREND(Calibration!$A$2:$A$4,Calibration!$B$2:$B$4,C221)</f>
        <v>354.46545572858827</v>
      </c>
      <c r="K221" s="2">
        <f>TREND(Calibration!$A$2:$A$4,Calibration!$C$2:$C$4,E221)</f>
        <v>559.56297408199976</v>
      </c>
      <c r="L221" s="2">
        <f>TREND(Calibration!$A$2:$A$4,Calibration!$D$2:$D$4,G221)</f>
        <v>1163.3333333333333</v>
      </c>
    </row>
    <row r="222" spans="1:12" x14ac:dyDescent="0.25">
      <c r="A222">
        <v>1099505</v>
      </c>
      <c r="B222">
        <v>15.684000019999999</v>
      </c>
      <c r="C222">
        <v>0.30930001000000001</v>
      </c>
      <c r="D222">
        <v>29.79700089</v>
      </c>
      <c r="E222">
        <v>0.26405999000000002</v>
      </c>
      <c r="F222">
        <v>37.062000269999999</v>
      </c>
      <c r="G222">
        <v>-4.9029999999999997E-2</v>
      </c>
      <c r="H222">
        <v>1074.1829834</v>
      </c>
      <c r="J222" s="2">
        <f>TREND(Calibration!$A$2:$A$4,Calibration!$B$2:$B$4,C222)</f>
        <v>365.6698540674879</v>
      </c>
      <c r="K222" s="2">
        <f>TREND(Calibration!$A$2:$A$4,Calibration!$C$2:$C$4,E222)</f>
        <v>562.21750452574383</v>
      </c>
      <c r="L222" s="2">
        <f>TREND(Calibration!$A$2:$A$4,Calibration!$D$2:$D$4,G222)</f>
        <v>1163.3333333333333</v>
      </c>
    </row>
    <row r="223" spans="1:12" x14ac:dyDescent="0.25">
      <c r="A223">
        <v>1104514</v>
      </c>
      <c r="B223">
        <v>15.71500015</v>
      </c>
      <c r="C223">
        <v>0.31308001000000002</v>
      </c>
      <c r="D223">
        <v>29.711999890000001</v>
      </c>
      <c r="E223">
        <v>0.26379001000000002</v>
      </c>
      <c r="F223">
        <v>37.071998600000001</v>
      </c>
      <c r="G223">
        <v>9.8330000000000001E-2</v>
      </c>
      <c r="H223">
        <v>-9.9000003020963285E+37</v>
      </c>
      <c r="J223" s="2">
        <f>TREND(Calibration!$A$2:$A$4,Calibration!$B$2:$B$4,C223)</f>
        <v>382.67880408437122</v>
      </c>
      <c r="K223" s="2">
        <f>TREND(Calibration!$A$2:$A$4,Calibration!$C$2:$C$4,E223)</f>
        <v>560.04577686149537</v>
      </c>
      <c r="L223" s="2">
        <f>TREND(Calibration!$A$2:$A$4,Calibration!$D$2:$D$4,G223)</f>
        <v>1163.3333333333333</v>
      </c>
    </row>
    <row r="224" spans="1:12" x14ac:dyDescent="0.25">
      <c r="A224">
        <v>1109528</v>
      </c>
      <c r="B224">
        <v>15.682000159999999</v>
      </c>
      <c r="C224">
        <v>0.30746001000000001</v>
      </c>
      <c r="D224">
        <v>29.770000459999999</v>
      </c>
      <c r="E224">
        <v>0.26372999000000003</v>
      </c>
      <c r="F224">
        <v>37.053001399999999</v>
      </c>
      <c r="G224">
        <v>-6.7839999999999998E-2</v>
      </c>
      <c r="H224">
        <v>813.57501220999995</v>
      </c>
      <c r="J224" s="2">
        <f>TREND(Calibration!$A$2:$A$4,Calibration!$B$2:$B$4,C224)</f>
        <v>357.39036517038062</v>
      </c>
      <c r="K224" s="2">
        <f>TREND(Calibration!$A$2:$A$4,Calibration!$C$2:$C$4,E224)</f>
        <v>559.56297408199976</v>
      </c>
      <c r="L224" s="2">
        <f>TREND(Calibration!$A$2:$A$4,Calibration!$D$2:$D$4,G224)</f>
        <v>1163.3333333333333</v>
      </c>
    </row>
    <row r="225" spans="1:12" x14ac:dyDescent="0.25">
      <c r="A225">
        <v>1114569</v>
      </c>
      <c r="B225">
        <v>15.730999949999999</v>
      </c>
      <c r="C225">
        <v>0.30886998999999998</v>
      </c>
      <c r="D225">
        <v>29.745000839999999</v>
      </c>
      <c r="E225">
        <v>0.26379001000000002</v>
      </c>
      <c r="F225">
        <v>37.075000760000002</v>
      </c>
      <c r="G225">
        <v>0.17016000000000001</v>
      </c>
      <c r="H225">
        <v>-9.9000003020963285E+37</v>
      </c>
      <c r="J225" s="2">
        <f>TREND(Calibration!$A$2:$A$4,Calibration!$B$2:$B$4,C225)</f>
        <v>363.73488351556716</v>
      </c>
      <c r="K225" s="2">
        <f>TREND(Calibration!$A$2:$A$4,Calibration!$C$2:$C$4,E225)</f>
        <v>560.04577686149537</v>
      </c>
      <c r="L225" s="2">
        <f>TREND(Calibration!$A$2:$A$4,Calibration!$D$2:$D$4,G225)</f>
        <v>1163.3333333333333</v>
      </c>
    </row>
    <row r="226" spans="1:12" x14ac:dyDescent="0.25">
      <c r="A226">
        <v>1119519</v>
      </c>
      <c r="B226">
        <v>15.708000180000001</v>
      </c>
      <c r="C226">
        <v>0.31237999</v>
      </c>
      <c r="D226">
        <v>29.767000199999998</v>
      </c>
      <c r="E226">
        <v>0.26307999999999998</v>
      </c>
      <c r="F226">
        <v>37.062000269999999</v>
      </c>
      <c r="G226">
        <v>-5.0299999999999997E-3</v>
      </c>
      <c r="H226">
        <v>255.58500670999999</v>
      </c>
      <c r="J226" s="2">
        <f>TREND(Calibration!$A$2:$A$4,Calibration!$B$2:$B$4,C226)</f>
        <v>379.5289085312445</v>
      </c>
      <c r="K226" s="2">
        <f>TREND(Calibration!$A$2:$A$4,Calibration!$C$2:$C$4,E226)</f>
        <v>554.3344339513053</v>
      </c>
      <c r="L226" s="2">
        <f>TREND(Calibration!$A$2:$A$4,Calibration!$D$2:$D$4,G226)</f>
        <v>1163.3333333333333</v>
      </c>
    </row>
    <row r="227" spans="1:12" x14ac:dyDescent="0.25">
      <c r="A227">
        <v>1124524</v>
      </c>
      <c r="B227">
        <v>15.73400021</v>
      </c>
      <c r="C227">
        <v>0.31259998999999999</v>
      </c>
      <c r="D227">
        <v>29.7159996</v>
      </c>
      <c r="E227">
        <v>0.26179001000000002</v>
      </c>
      <c r="F227">
        <v>37.112998959999999</v>
      </c>
      <c r="G227">
        <v>0.10022</v>
      </c>
      <c r="H227">
        <v>-9.9000003020963285E+37</v>
      </c>
      <c r="J227" s="2">
        <f>TREND(Calibration!$A$2:$A$4,Calibration!$B$2:$B$4,C227)</f>
        <v>380.51884742111611</v>
      </c>
      <c r="K227" s="2">
        <f>TREND(Calibration!$A$2:$A$4,Calibration!$C$2:$C$4,E227)</f>
        <v>543.95771356607861</v>
      </c>
      <c r="L227" s="2">
        <f>TREND(Calibration!$A$2:$A$4,Calibration!$D$2:$D$4,G227)</f>
        <v>1163.3333333333333</v>
      </c>
    </row>
    <row r="228" spans="1:12" x14ac:dyDescent="0.25">
      <c r="A228">
        <v>1130555</v>
      </c>
      <c r="B228">
        <v>15.67700005</v>
      </c>
      <c r="C228">
        <v>0.31217</v>
      </c>
      <c r="D228">
        <v>29.792999269999999</v>
      </c>
      <c r="E228">
        <v>0.26151999999999997</v>
      </c>
      <c r="F228">
        <v>37.058998109999997</v>
      </c>
      <c r="G228">
        <v>-6.0380000000000003E-2</v>
      </c>
      <c r="H228">
        <v>896.52502441000001</v>
      </c>
      <c r="J228" s="2">
        <f>TREND(Calibration!$A$2:$A$4,Calibration!$B$2:$B$4,C228)</f>
        <v>378.58401186086212</v>
      </c>
      <c r="K228" s="2">
        <f>TREND(Calibration!$A$2:$A$4,Calibration!$C$2:$C$4,E228)</f>
        <v>541.78574458088019</v>
      </c>
      <c r="L228" s="2">
        <f>TREND(Calibration!$A$2:$A$4,Calibration!$D$2:$D$4,G228)</f>
        <v>1163.3333333333333</v>
      </c>
    </row>
    <row r="229" spans="1:12" x14ac:dyDescent="0.25">
      <c r="A229">
        <v>1134529</v>
      </c>
      <c r="B229">
        <v>15.704999920000001</v>
      </c>
      <c r="C229">
        <v>0.31102999999999997</v>
      </c>
      <c r="D229">
        <v>29.72900009</v>
      </c>
      <c r="E229">
        <v>0.26107999999999998</v>
      </c>
      <c r="F229">
        <v>37.069000240000001</v>
      </c>
      <c r="G229">
        <v>0.10443</v>
      </c>
      <c r="H229">
        <v>-9.9000003020963285E+37</v>
      </c>
      <c r="J229" s="2">
        <f>TREND(Calibration!$A$2:$A$4,Calibration!$B$2:$B$4,C229)</f>
        <v>373.45432852243698</v>
      </c>
      <c r="K229" s="2">
        <f>TREND(Calibration!$A$2:$A$4,Calibration!$C$2:$C$4,E229)</f>
        <v>538.24637065588854</v>
      </c>
      <c r="L229" s="2">
        <f>TREND(Calibration!$A$2:$A$4,Calibration!$D$2:$D$4,G229)</f>
        <v>1163.3333333333333</v>
      </c>
    </row>
    <row r="230" spans="1:12" x14ac:dyDescent="0.25">
      <c r="A230">
        <v>1139504</v>
      </c>
      <c r="B230">
        <v>15.66300011</v>
      </c>
      <c r="C230">
        <v>0.31152001000000001</v>
      </c>
      <c r="D230">
        <v>29.763999940000001</v>
      </c>
      <c r="E230">
        <v>0.26080998999999999</v>
      </c>
      <c r="F230">
        <v>37.058998109999997</v>
      </c>
      <c r="G230">
        <v>2.65E-3</v>
      </c>
      <c r="H230">
        <v>910.44201659999999</v>
      </c>
      <c r="J230" s="2">
        <f>TREND(Calibration!$A$2:$A$4,Calibration!$B$2:$B$4,C230)</f>
        <v>375.65923741073698</v>
      </c>
      <c r="K230" s="2">
        <f>TREND(Calibration!$A$2:$A$4,Calibration!$C$2:$C$4,E230)</f>
        <v>536.07440167069103</v>
      </c>
      <c r="L230" s="2">
        <f>TREND(Calibration!$A$2:$A$4,Calibration!$D$2:$D$4,G230)</f>
        <v>1163.3333333333333</v>
      </c>
    </row>
    <row r="231" spans="1:12" x14ac:dyDescent="0.25">
      <c r="A231">
        <v>1144520</v>
      </c>
      <c r="B231">
        <v>15.722000120000001</v>
      </c>
      <c r="C231">
        <v>0.30903000000000003</v>
      </c>
      <c r="D231">
        <v>29.76799965</v>
      </c>
      <c r="E231">
        <v>0.26080998999999999</v>
      </c>
      <c r="F231">
        <v>37.088001249999998</v>
      </c>
      <c r="G231">
        <v>0.1726</v>
      </c>
      <c r="H231">
        <v>-194.67300415</v>
      </c>
      <c r="J231" s="2">
        <f>TREND(Calibration!$A$2:$A$4,Calibration!$B$2:$B$4,C231)</f>
        <v>364.45488406905974</v>
      </c>
      <c r="K231" s="2">
        <f>TREND(Calibration!$A$2:$A$4,Calibration!$C$2:$C$4,E231)</f>
        <v>536.07440167069103</v>
      </c>
      <c r="L231" s="2">
        <f>TREND(Calibration!$A$2:$A$4,Calibration!$D$2:$D$4,G231)</f>
        <v>1163.3333333333333</v>
      </c>
    </row>
    <row r="232" spans="1:12" x14ac:dyDescent="0.25">
      <c r="A232">
        <v>1149595</v>
      </c>
      <c r="B232">
        <v>15.652999879999999</v>
      </c>
      <c r="C232">
        <v>0.30961999000000001</v>
      </c>
      <c r="D232">
        <v>29.7859993</v>
      </c>
      <c r="E232">
        <v>0.26140999999999998</v>
      </c>
      <c r="F232">
        <v>37.042999270000003</v>
      </c>
      <c r="G232">
        <v>-0.17443</v>
      </c>
      <c r="H232">
        <v>127.40399933</v>
      </c>
      <c r="J232" s="2">
        <f>TREND(Calibration!$A$2:$A$4,Calibration!$B$2:$B$4,C232)</f>
        <v>367.10967518558368</v>
      </c>
      <c r="K232" s="2">
        <f>TREND(Calibration!$A$2:$A$4,Calibration!$C$2:$C$4,E232)</f>
        <v>540.90090109963216</v>
      </c>
      <c r="L232" s="2">
        <f>TREND(Calibration!$A$2:$A$4,Calibration!$D$2:$D$4,G232)</f>
        <v>1163.3333333333333</v>
      </c>
    </row>
    <row r="233" spans="1:12" x14ac:dyDescent="0.25">
      <c r="A233">
        <v>1154505</v>
      </c>
      <c r="B233">
        <v>15.713000299999999</v>
      </c>
      <c r="C233">
        <v>0.30871000999999998</v>
      </c>
      <c r="D233">
        <v>29.743999479999999</v>
      </c>
      <c r="E233">
        <v>0.26091998999999999</v>
      </c>
      <c r="F233">
        <v>37.07799911</v>
      </c>
      <c r="G233">
        <v>8.2699999999999996E-2</v>
      </c>
      <c r="H233">
        <v>-9.9000003020963285E+37</v>
      </c>
      <c r="J233" s="2">
        <f>TREND(Calibration!$A$2:$A$4,Calibration!$B$2:$B$4,C233)</f>
        <v>363.01501795374156</v>
      </c>
      <c r="K233" s="2">
        <f>TREND(Calibration!$A$2:$A$4,Calibration!$C$2:$C$4,E233)</f>
        <v>536.95924515193906</v>
      </c>
      <c r="L233" s="2">
        <f>TREND(Calibration!$A$2:$A$4,Calibration!$D$2:$D$4,G233)</f>
        <v>1163.3333333333333</v>
      </c>
    </row>
    <row r="234" spans="1:12" x14ac:dyDescent="0.25">
      <c r="A234">
        <v>1159603</v>
      </c>
      <c r="B234">
        <v>15.739999770000001</v>
      </c>
      <c r="C234">
        <v>0.30903000000000003</v>
      </c>
      <c r="D234">
        <v>29.767000199999998</v>
      </c>
      <c r="E234">
        <v>0.25898000999999998</v>
      </c>
      <c r="F234">
        <v>37.034000399999996</v>
      </c>
      <c r="G234">
        <v>0.11</v>
      </c>
      <c r="H234">
        <v>450.32199097</v>
      </c>
      <c r="J234" s="2">
        <f>TREND(Calibration!$A$2:$A$4,Calibration!$B$2:$B$4,C234)</f>
        <v>364.45488406905974</v>
      </c>
      <c r="K234" s="2">
        <f>TREND(Calibration!$A$2:$A$4,Calibration!$C$2:$C$4,E234)</f>
        <v>521.35398463601746</v>
      </c>
      <c r="L234" s="2">
        <f>TREND(Calibration!$A$2:$A$4,Calibration!$D$2:$D$4,G234)</f>
        <v>1163.3333333333333</v>
      </c>
    </row>
    <row r="235" spans="1:12" x14ac:dyDescent="0.25">
      <c r="A235">
        <v>1164561</v>
      </c>
      <c r="B235">
        <v>15.77900028</v>
      </c>
      <c r="C235">
        <v>0.31011</v>
      </c>
      <c r="D235">
        <v>29.753999709999999</v>
      </c>
      <c r="E235">
        <v>0.25853999999999999</v>
      </c>
      <c r="F235">
        <v>37.083999630000001</v>
      </c>
      <c r="G235">
        <v>0.13833000000000001</v>
      </c>
      <c r="H235">
        <v>-9.9000003020963285E+37</v>
      </c>
      <c r="J235" s="2">
        <f>TREND(Calibration!$A$2:$A$4,Calibration!$B$2:$B$4,C235)</f>
        <v>369.31458407388345</v>
      </c>
      <c r="K235" s="2">
        <f>TREND(Calibration!$A$2:$A$4,Calibration!$C$2:$C$4,E235)</f>
        <v>517.81453027070916</v>
      </c>
      <c r="L235" s="2">
        <f>TREND(Calibration!$A$2:$A$4,Calibration!$D$2:$D$4,G235)</f>
        <v>1163.3333333333333</v>
      </c>
    </row>
    <row r="236" spans="1:12" x14ac:dyDescent="0.25">
      <c r="A236">
        <v>1169505</v>
      </c>
      <c r="B236">
        <v>15.739999770000001</v>
      </c>
      <c r="C236">
        <v>0.31507998999999998</v>
      </c>
      <c r="D236">
        <v>29.760999680000001</v>
      </c>
      <c r="E236">
        <v>0.25832999000000001</v>
      </c>
      <c r="F236">
        <v>37.046001429999997</v>
      </c>
      <c r="G236">
        <v>-7.6270000000000004E-2</v>
      </c>
      <c r="H236">
        <v>1045.0939941399999</v>
      </c>
      <c r="J236" s="2">
        <f>TREND(Calibration!$A$2:$A$4,Calibration!$B$2:$B$4,C236)</f>
        <v>391.67815854330388</v>
      </c>
      <c r="K236" s="2">
        <f>TREND(Calibration!$A$2:$A$4,Calibration!$C$2:$C$4,E236)</f>
        <v>516.12520318437396</v>
      </c>
      <c r="L236" s="2">
        <f>TREND(Calibration!$A$2:$A$4,Calibration!$D$2:$D$4,G236)</f>
        <v>1163.3333333333333</v>
      </c>
    </row>
    <row r="237" spans="1:12" x14ac:dyDescent="0.25">
      <c r="A237">
        <v>1174504</v>
      </c>
      <c r="B237">
        <v>15.72399998</v>
      </c>
      <c r="C237">
        <v>0.30968001000000001</v>
      </c>
      <c r="D237">
        <v>29.780000690000001</v>
      </c>
      <c r="E237">
        <v>0.25832999000000001</v>
      </c>
      <c r="F237">
        <v>37.030998230000002</v>
      </c>
      <c r="G237">
        <v>-0.13627</v>
      </c>
      <c r="H237">
        <v>370.99600220000002</v>
      </c>
      <c r="J237" s="2">
        <f>TREND(Calibration!$A$2:$A$4,Calibration!$B$2:$B$4,C237)</f>
        <v>367.37974851362969</v>
      </c>
      <c r="K237" s="2">
        <f>TREND(Calibration!$A$2:$A$4,Calibration!$C$2:$C$4,E237)</f>
        <v>516.12520318437396</v>
      </c>
      <c r="L237" s="2">
        <f>TREND(Calibration!$A$2:$A$4,Calibration!$D$2:$D$4,G237)</f>
        <v>1163.3333333333333</v>
      </c>
    </row>
    <row r="238" spans="1:12" x14ac:dyDescent="0.25">
      <c r="A238">
        <v>1179511</v>
      </c>
      <c r="B238">
        <v>15.76599979</v>
      </c>
      <c r="C238">
        <v>0.31125000000000003</v>
      </c>
      <c r="D238">
        <v>29.750999449999998</v>
      </c>
      <c r="E238">
        <v>0.25832999000000001</v>
      </c>
      <c r="F238">
        <v>37.064998629999998</v>
      </c>
      <c r="G238">
        <v>1.746E-2</v>
      </c>
      <c r="H238">
        <v>-9.9000003020963285E+37</v>
      </c>
      <c r="J238" s="2">
        <f>TREND(Calibration!$A$2:$A$4,Calibration!$B$2:$B$4,C238)</f>
        <v>374.44426741230882</v>
      </c>
      <c r="K238" s="2">
        <f>TREND(Calibration!$A$2:$A$4,Calibration!$C$2:$C$4,E238)</f>
        <v>516.12520318437396</v>
      </c>
      <c r="L238" s="2">
        <f>TREND(Calibration!$A$2:$A$4,Calibration!$D$2:$D$4,G238)</f>
        <v>1163.3333333333333</v>
      </c>
    </row>
    <row r="239" spans="1:12" x14ac:dyDescent="0.25">
      <c r="A239">
        <v>1184529</v>
      </c>
      <c r="B239">
        <v>15.696999549999999</v>
      </c>
      <c r="C239">
        <v>0.31022</v>
      </c>
      <c r="D239">
        <v>29.77099991</v>
      </c>
      <c r="E239">
        <v>0.25827</v>
      </c>
      <c r="F239">
        <v>37.081001280000002</v>
      </c>
      <c r="G239">
        <v>0.17632999999999999</v>
      </c>
      <c r="H239">
        <v>-163.14700317</v>
      </c>
      <c r="J239" s="2">
        <f>TREND(Calibration!$A$2:$A$4,Calibration!$B$2:$B$4,C239)</f>
        <v>369.80955351881926</v>
      </c>
      <c r="K239" s="2">
        <f>TREND(Calibration!$A$2:$A$4,Calibration!$C$2:$C$4,E239)</f>
        <v>515.64264172582784</v>
      </c>
      <c r="L239" s="2">
        <f>TREND(Calibration!$A$2:$A$4,Calibration!$D$2:$D$4,G239)</f>
        <v>1163.3333333333333</v>
      </c>
    </row>
    <row r="240" spans="1:12" x14ac:dyDescent="0.25">
      <c r="A240">
        <v>1189504</v>
      </c>
      <c r="B240">
        <v>15.680999760000001</v>
      </c>
      <c r="C240">
        <v>0.30903000000000003</v>
      </c>
      <c r="D240">
        <v>29.756999969999999</v>
      </c>
      <c r="E240">
        <v>0.25832999000000001</v>
      </c>
      <c r="F240">
        <v>37.064998629999998</v>
      </c>
      <c r="G240">
        <v>0.13767999</v>
      </c>
      <c r="H240">
        <v>429.97000121999997</v>
      </c>
      <c r="J240" s="2">
        <f>TREND(Calibration!$A$2:$A$4,Calibration!$B$2:$B$4,C240)</f>
        <v>364.45488406905974</v>
      </c>
      <c r="K240" s="2">
        <f>TREND(Calibration!$A$2:$A$4,Calibration!$C$2:$C$4,E240)</f>
        <v>516.12520318437396</v>
      </c>
      <c r="L240" s="2">
        <f>TREND(Calibration!$A$2:$A$4,Calibration!$D$2:$D$4,G240)</f>
        <v>1163.3333333333333</v>
      </c>
    </row>
    <row r="241" spans="1:12" x14ac:dyDescent="0.25">
      <c r="A241">
        <v>1194516</v>
      </c>
      <c r="B241">
        <v>15.602999690000001</v>
      </c>
      <c r="C241">
        <v>0.30897998999999998</v>
      </c>
      <c r="D241">
        <v>29.774999619999999</v>
      </c>
      <c r="E241">
        <v>0.25799999000000001</v>
      </c>
      <c r="F241">
        <v>37.068000789999999</v>
      </c>
      <c r="G241">
        <v>-7.6869999999999994E-2</v>
      </c>
      <c r="H241">
        <v>420.96301269999998</v>
      </c>
      <c r="J241" s="2">
        <f>TREND(Calibration!$A$2:$A$4,Calibration!$B$2:$B$4,C241)</f>
        <v>364.22985296050297</v>
      </c>
      <c r="K241" s="2">
        <f>TREND(Calibration!$A$2:$A$4,Calibration!$C$2:$C$4,E241)</f>
        <v>513.47067274063033</v>
      </c>
      <c r="L241" s="2">
        <f>TREND(Calibration!$A$2:$A$4,Calibration!$D$2:$D$4,G241)</f>
        <v>1163.3333333333333</v>
      </c>
    </row>
    <row r="242" spans="1:12" x14ac:dyDescent="0.25">
      <c r="A242">
        <v>1199505</v>
      </c>
      <c r="B242">
        <v>15.62100029</v>
      </c>
      <c r="C242">
        <v>0.31091999999999997</v>
      </c>
      <c r="D242">
        <v>29.73399925</v>
      </c>
      <c r="E242">
        <v>0.25799999000000001</v>
      </c>
      <c r="F242">
        <v>37.062000269999999</v>
      </c>
      <c r="G242">
        <v>9.7680000000000003E-2</v>
      </c>
      <c r="H242">
        <v>-9.9000003020963285E+37</v>
      </c>
      <c r="J242" s="2">
        <f>TREND(Calibration!$A$2:$A$4,Calibration!$B$2:$B$4,C242)</f>
        <v>372.95935907750118</v>
      </c>
      <c r="K242" s="2">
        <f>TREND(Calibration!$A$2:$A$4,Calibration!$C$2:$C$4,E242)</f>
        <v>513.47067274063033</v>
      </c>
      <c r="L242" s="2">
        <f>TREND(Calibration!$A$2:$A$4,Calibration!$D$2:$D$4,G242)</f>
        <v>1163.3333333333333</v>
      </c>
    </row>
    <row r="243" spans="1:12" x14ac:dyDescent="0.25">
      <c r="A243">
        <v>1204563</v>
      </c>
      <c r="B243">
        <v>15.61900043</v>
      </c>
      <c r="C243">
        <v>0.30989</v>
      </c>
      <c r="D243">
        <v>29.76499939</v>
      </c>
      <c r="E243">
        <v>0.25729998999999998</v>
      </c>
      <c r="F243">
        <v>37.046001429999997</v>
      </c>
      <c r="G243">
        <v>0.13237999</v>
      </c>
      <c r="H243">
        <v>354.34201050000001</v>
      </c>
      <c r="J243" s="2">
        <f>TREND(Calibration!$A$2:$A$4,Calibration!$B$2:$B$4,C243)</f>
        <v>368.32464518401184</v>
      </c>
      <c r="K243" s="2">
        <f>TREND(Calibration!$A$2:$A$4,Calibration!$C$2:$C$4,E243)</f>
        <v>507.83985058723442</v>
      </c>
      <c r="L243" s="2">
        <f>TREND(Calibration!$A$2:$A$4,Calibration!$D$2:$D$4,G243)</f>
        <v>1163.3333333333333</v>
      </c>
    </row>
    <row r="244" spans="1:12" x14ac:dyDescent="0.25">
      <c r="A244">
        <v>1209505</v>
      </c>
      <c r="B244">
        <v>15.61200047</v>
      </c>
      <c r="C244">
        <v>0.30930001000000001</v>
      </c>
      <c r="D244">
        <v>29.73200035</v>
      </c>
      <c r="E244">
        <v>0.25729998999999998</v>
      </c>
      <c r="F244">
        <v>37.088001249999998</v>
      </c>
      <c r="G244">
        <v>3.3509999999999998E-2</v>
      </c>
      <c r="H244">
        <v>-9.9000003020963285E+37</v>
      </c>
      <c r="J244" s="2">
        <f>TREND(Calibration!$A$2:$A$4,Calibration!$B$2:$B$4,C244)</f>
        <v>365.6698540674879</v>
      </c>
      <c r="K244" s="2">
        <f>TREND(Calibration!$A$2:$A$4,Calibration!$C$2:$C$4,E244)</f>
        <v>507.83985058723442</v>
      </c>
      <c r="L244" s="2">
        <f>TREND(Calibration!$A$2:$A$4,Calibration!$D$2:$D$4,G244)</f>
        <v>1163.3333333333333</v>
      </c>
    </row>
    <row r="245" spans="1:12" x14ac:dyDescent="0.25">
      <c r="A245">
        <v>1214520</v>
      </c>
      <c r="B245">
        <v>15.588999749999999</v>
      </c>
      <c r="C245">
        <v>0.31217</v>
      </c>
      <c r="D245">
        <v>29.78100014</v>
      </c>
      <c r="E245">
        <v>0.25795001000000001</v>
      </c>
      <c r="F245">
        <v>37.042999270000003</v>
      </c>
      <c r="G245">
        <v>-9.8760000000000001E-2</v>
      </c>
      <c r="H245">
        <v>778.00701904000005</v>
      </c>
      <c r="J245" s="2">
        <f>TREND(Calibration!$A$2:$A$4,Calibration!$B$2:$B$4,C245)</f>
        <v>378.58401186086212</v>
      </c>
      <c r="K245" s="2">
        <f>TREND(Calibration!$A$2:$A$4,Calibration!$C$2:$C$4,E245)</f>
        <v>513.06863203887792</v>
      </c>
      <c r="L245" s="2">
        <f>TREND(Calibration!$A$2:$A$4,Calibration!$D$2:$D$4,G245)</f>
        <v>1163.3333333333333</v>
      </c>
    </row>
    <row r="246" spans="1:12" x14ac:dyDescent="0.25">
      <c r="A246">
        <v>1219568</v>
      </c>
      <c r="B246">
        <v>15.600999829999999</v>
      </c>
      <c r="C246">
        <v>0.30794999000000001</v>
      </c>
      <c r="D246">
        <v>29.760999680000001</v>
      </c>
      <c r="E246">
        <v>0.25762001000000001</v>
      </c>
      <c r="F246">
        <v>37.062000269999999</v>
      </c>
      <c r="G246">
        <v>6.5729999999999997E-2</v>
      </c>
      <c r="H246">
        <v>-9.9000003020963285E+37</v>
      </c>
      <c r="J246" s="2">
        <f>TREND(Calibration!$A$2:$A$4,Calibration!$B$2:$B$4,C246)</f>
        <v>359.59513906701363</v>
      </c>
      <c r="K246" s="2">
        <f>TREND(Calibration!$A$2:$A$4,Calibration!$C$2:$C$4,E246)</f>
        <v>510.4141015951343</v>
      </c>
      <c r="L246" s="2">
        <f>TREND(Calibration!$A$2:$A$4,Calibration!$D$2:$D$4,G246)</f>
        <v>1163.3333333333333</v>
      </c>
    </row>
    <row r="247" spans="1:12" x14ac:dyDescent="0.25">
      <c r="A247">
        <v>1224522</v>
      </c>
      <c r="B247">
        <v>15.614000320000001</v>
      </c>
      <c r="C247">
        <v>0.30810999999999999</v>
      </c>
      <c r="D247">
        <v>29.747999190000002</v>
      </c>
      <c r="E247">
        <v>0.25729998999999998</v>
      </c>
      <c r="F247">
        <v>37.062000269999999</v>
      </c>
      <c r="G247">
        <v>-9.3950000000000006E-2</v>
      </c>
      <c r="H247">
        <v>368.35000609999997</v>
      </c>
      <c r="J247" s="2">
        <f>TREND(Calibration!$A$2:$A$4,Calibration!$B$2:$B$4,C247)</f>
        <v>360.31513962050599</v>
      </c>
      <c r="K247" s="2">
        <f>TREND(Calibration!$A$2:$A$4,Calibration!$C$2:$C$4,E247)</f>
        <v>507.83985058723442</v>
      </c>
      <c r="L247" s="2">
        <f>TREND(Calibration!$A$2:$A$4,Calibration!$D$2:$D$4,G247)</f>
        <v>1163.3333333333333</v>
      </c>
    </row>
    <row r="248" spans="1:12" x14ac:dyDescent="0.25">
      <c r="A248">
        <v>1229563</v>
      </c>
      <c r="B248">
        <v>15.647999759999999</v>
      </c>
      <c r="C248">
        <v>0.30724998999999997</v>
      </c>
      <c r="D248">
        <v>29.76600075</v>
      </c>
      <c r="E248">
        <v>0.25729998999999998</v>
      </c>
      <c r="F248">
        <v>37.081001280000002</v>
      </c>
      <c r="G248">
        <v>-3.5459999999999998E-2</v>
      </c>
      <c r="H248">
        <v>-9.9000003020963285E+37</v>
      </c>
      <c r="J248" s="2">
        <f>TREND(Calibration!$A$2:$A$4,Calibration!$B$2:$B$4,C248)</f>
        <v>356.44533350833149</v>
      </c>
      <c r="K248" s="2">
        <f>TREND(Calibration!$A$2:$A$4,Calibration!$C$2:$C$4,E248)</f>
        <v>507.83985058723442</v>
      </c>
      <c r="L248" s="2">
        <f>TREND(Calibration!$A$2:$A$4,Calibration!$D$2:$D$4,G248)</f>
        <v>1163.3333333333333</v>
      </c>
    </row>
    <row r="249" spans="1:12" x14ac:dyDescent="0.25">
      <c r="A249">
        <v>1234504</v>
      </c>
      <c r="B249">
        <v>15.597999570000001</v>
      </c>
      <c r="C249">
        <v>0.30768001</v>
      </c>
      <c r="D249">
        <v>29.788000109999999</v>
      </c>
      <c r="E249">
        <v>0.25692000999999998</v>
      </c>
      <c r="F249">
        <v>37.033000950000002</v>
      </c>
      <c r="G249">
        <v>-6.0319999999999999E-2</v>
      </c>
      <c r="H249">
        <v>637.67297363</v>
      </c>
      <c r="J249" s="2">
        <f>TREND(Calibration!$A$2:$A$4,Calibration!$B$2:$B$4,C249)</f>
        <v>358.38030406025223</v>
      </c>
      <c r="K249" s="2">
        <f>TREND(Calibration!$A$2:$A$4,Calibration!$C$2:$C$4,E249)</f>
        <v>504.78327944173793</v>
      </c>
      <c r="L249" s="2">
        <f>TREND(Calibration!$A$2:$A$4,Calibration!$D$2:$D$4,G249)</f>
        <v>1163.3333333333333</v>
      </c>
    </row>
    <row r="250" spans="1:12" x14ac:dyDescent="0.25">
      <c r="A250">
        <v>1239513</v>
      </c>
      <c r="B250">
        <v>15.61299992</v>
      </c>
      <c r="C250">
        <v>0.30805999000000001</v>
      </c>
      <c r="D250">
        <v>29.760000229999999</v>
      </c>
      <c r="E250">
        <v>0.25697999999999999</v>
      </c>
      <c r="F250">
        <v>37.075000760000002</v>
      </c>
      <c r="G250">
        <v>-0.13860001</v>
      </c>
      <c r="H250">
        <v>-38.846000670000002</v>
      </c>
      <c r="J250" s="2">
        <f>TREND(Calibration!$A$2:$A$4,Calibration!$B$2:$B$4,C250)</f>
        <v>360.09010851194944</v>
      </c>
      <c r="K250" s="2">
        <f>TREND(Calibration!$A$2:$A$4,Calibration!$C$2:$C$4,E250)</f>
        <v>505.26584090028405</v>
      </c>
      <c r="L250" s="2">
        <f>TREND(Calibration!$A$2:$A$4,Calibration!$D$2:$D$4,G250)</f>
        <v>1163.3333333333333</v>
      </c>
    </row>
    <row r="251" spans="1:12" x14ac:dyDescent="0.25">
      <c r="A251">
        <v>1244503</v>
      </c>
      <c r="B251">
        <v>15.61299992</v>
      </c>
      <c r="C251">
        <v>0.30871000999999998</v>
      </c>
      <c r="D251">
        <v>29.781999590000002</v>
      </c>
      <c r="E251">
        <v>0.25664999999999999</v>
      </c>
      <c r="F251">
        <v>37.036998750000002</v>
      </c>
      <c r="G251">
        <v>-0.12232999999999999</v>
      </c>
      <c r="H251">
        <v>229.53300476000001</v>
      </c>
      <c r="J251" s="2">
        <f>TREND(Calibration!$A$2:$A$4,Calibration!$B$2:$B$4,C251)</f>
        <v>363.01501795374156</v>
      </c>
      <c r="K251" s="2">
        <f>TREND(Calibration!$A$2:$A$4,Calibration!$C$2:$C$4,E251)</f>
        <v>502.61131045654042</v>
      </c>
      <c r="L251" s="2">
        <f>TREND(Calibration!$A$2:$A$4,Calibration!$D$2:$D$4,G251)</f>
        <v>1163.3333333333333</v>
      </c>
    </row>
    <row r="252" spans="1:12" x14ac:dyDescent="0.25">
      <c r="A252">
        <v>1249528</v>
      </c>
      <c r="B252">
        <v>15.625</v>
      </c>
      <c r="C252">
        <v>0.31406000000000001</v>
      </c>
      <c r="D252">
        <v>29.773000719999999</v>
      </c>
      <c r="E252">
        <v>0.25670999</v>
      </c>
      <c r="F252">
        <v>37.058998109999997</v>
      </c>
      <c r="G252">
        <v>-0.17280999999999999</v>
      </c>
      <c r="H252">
        <v>143.39599609000001</v>
      </c>
      <c r="J252" s="2">
        <f>TREND(Calibration!$A$2:$A$4,Calibration!$B$2:$B$4,C252)</f>
        <v>387.08848686930378</v>
      </c>
      <c r="K252" s="2">
        <f>TREND(Calibration!$A$2:$A$4,Calibration!$C$2:$C$4,E252)</f>
        <v>503.09387191508654</v>
      </c>
      <c r="L252" s="2">
        <f>TREND(Calibration!$A$2:$A$4,Calibration!$D$2:$D$4,G252)</f>
        <v>1163.3333333333333</v>
      </c>
    </row>
    <row r="253" spans="1:12" x14ac:dyDescent="0.25">
      <c r="A253">
        <v>1254504</v>
      </c>
      <c r="B253">
        <v>15.66899967</v>
      </c>
      <c r="C253">
        <v>0.31156999000000002</v>
      </c>
      <c r="D253">
        <v>29.7140007</v>
      </c>
      <c r="E253">
        <v>0.25664999999999999</v>
      </c>
      <c r="F253">
        <v>37.055000309999997</v>
      </c>
      <c r="G253">
        <v>-8.2699999999999996E-3</v>
      </c>
      <c r="H253">
        <v>-9.9000003020963285E+37</v>
      </c>
      <c r="J253" s="2">
        <f>TREND(Calibration!$A$2:$A$4,Calibration!$B$2:$B$4,C253)</f>
        <v>375.88413352762677</v>
      </c>
      <c r="K253" s="2">
        <f>TREND(Calibration!$A$2:$A$4,Calibration!$C$2:$C$4,E253)</f>
        <v>502.61131045654042</v>
      </c>
      <c r="L253" s="2">
        <f>TREND(Calibration!$A$2:$A$4,Calibration!$D$2:$D$4,G253)</f>
        <v>1163.3333333333333</v>
      </c>
    </row>
    <row r="254" spans="1:12" x14ac:dyDescent="0.25">
      <c r="A254">
        <v>1259572</v>
      </c>
      <c r="B254">
        <v>15.68599987</v>
      </c>
      <c r="C254">
        <v>0.30779001</v>
      </c>
      <c r="D254">
        <v>29.7140007</v>
      </c>
      <c r="E254">
        <v>0.25659999</v>
      </c>
      <c r="F254">
        <v>37.068000789999999</v>
      </c>
      <c r="G254">
        <v>0.10724</v>
      </c>
      <c r="H254">
        <v>-9.9000003020963285E+37</v>
      </c>
      <c r="J254" s="2">
        <f>TREND(Calibration!$A$2:$A$4,Calibration!$B$2:$B$4,C254)</f>
        <v>358.87527350518803</v>
      </c>
      <c r="K254" s="2">
        <f>TREND(Calibration!$A$2:$A$4,Calibration!$C$2:$C$4,E254)</f>
        <v>502.20902843383851</v>
      </c>
      <c r="L254" s="2">
        <f>TREND(Calibration!$A$2:$A$4,Calibration!$D$2:$D$4,G254)</f>
        <v>1163.3333333333333</v>
      </c>
    </row>
    <row r="255" spans="1:12" x14ac:dyDescent="0.25">
      <c r="A255">
        <v>1264531</v>
      </c>
      <c r="B255">
        <v>15.708000180000001</v>
      </c>
      <c r="C255">
        <v>0.30843999999999999</v>
      </c>
      <c r="D255">
        <v>29.745000839999999</v>
      </c>
      <c r="E255">
        <v>0.25659999</v>
      </c>
      <c r="F255">
        <v>37.097000119999997</v>
      </c>
      <c r="G255">
        <v>-5.2650000000000002E-2</v>
      </c>
      <c r="H255">
        <v>459.14001465000001</v>
      </c>
      <c r="J255" s="2">
        <f>TREND(Calibration!$A$2:$A$4,Calibration!$B$2:$B$4,C255)</f>
        <v>361.8000479553134</v>
      </c>
      <c r="K255" s="2">
        <f>TREND(Calibration!$A$2:$A$4,Calibration!$C$2:$C$4,E255)</f>
        <v>502.20902843383851</v>
      </c>
      <c r="L255" s="2">
        <f>TREND(Calibration!$A$2:$A$4,Calibration!$D$2:$D$4,G255)</f>
        <v>1163.3333333333333</v>
      </c>
    </row>
    <row r="256" spans="1:12" x14ac:dyDescent="0.25">
      <c r="A256">
        <v>1269543</v>
      </c>
      <c r="B256">
        <v>15.69200039</v>
      </c>
      <c r="C256">
        <v>0.30821999999999999</v>
      </c>
      <c r="D256">
        <v>29.753999709999999</v>
      </c>
      <c r="E256">
        <v>0.25729998999999998</v>
      </c>
      <c r="F256">
        <v>37.042999270000003</v>
      </c>
      <c r="G256">
        <v>-8.6430000000000007E-2</v>
      </c>
      <c r="H256">
        <v>309.78500365999997</v>
      </c>
      <c r="J256" s="2">
        <f>TREND(Calibration!$A$2:$A$4,Calibration!$B$2:$B$4,C256)</f>
        <v>360.81010906544179</v>
      </c>
      <c r="K256" s="2">
        <f>TREND(Calibration!$A$2:$A$4,Calibration!$C$2:$C$4,E256)</f>
        <v>507.83985058723442</v>
      </c>
      <c r="L256" s="2">
        <f>TREND(Calibration!$A$2:$A$4,Calibration!$D$2:$D$4,G256)</f>
        <v>1163.3333333333333</v>
      </c>
    </row>
    <row r="257" spans="1:12" x14ac:dyDescent="0.25">
      <c r="A257">
        <v>1274528</v>
      </c>
      <c r="B257">
        <v>15.72000027</v>
      </c>
      <c r="C257">
        <v>0.30897998999999998</v>
      </c>
      <c r="D257">
        <v>29.775999070000001</v>
      </c>
      <c r="E257">
        <v>0.25768000000000002</v>
      </c>
      <c r="F257">
        <v>37.064998629999998</v>
      </c>
      <c r="G257">
        <v>0.10843</v>
      </c>
      <c r="H257">
        <v>-9.9000003020963285E+37</v>
      </c>
      <c r="J257" s="2">
        <f>TREND(Calibration!$A$2:$A$4,Calibration!$B$2:$B$4,C257)</f>
        <v>364.22985296050297</v>
      </c>
      <c r="K257" s="2">
        <f>TREND(Calibration!$A$2:$A$4,Calibration!$C$2:$C$4,E257)</f>
        <v>510.89666305368041</v>
      </c>
      <c r="L257" s="2">
        <f>TREND(Calibration!$A$2:$A$4,Calibration!$D$2:$D$4,G257)</f>
        <v>1163.3333333333333</v>
      </c>
    </row>
    <row r="258" spans="1:12" x14ac:dyDescent="0.25">
      <c r="A258">
        <v>1279562</v>
      </c>
      <c r="B258">
        <v>15.71500015</v>
      </c>
      <c r="C258">
        <v>0.30426999999999998</v>
      </c>
      <c r="D258">
        <v>29.76600075</v>
      </c>
      <c r="E258">
        <v>0.25832999000000001</v>
      </c>
      <c r="F258">
        <v>37.076999659999998</v>
      </c>
      <c r="G258">
        <v>-4.7460000000000002E-2</v>
      </c>
      <c r="H258">
        <v>-9.9000003020963285E+37</v>
      </c>
      <c r="J258" s="2">
        <f>TREND(Calibration!$A$2:$A$4,Calibration!$B$2:$B$4,C258)</f>
        <v>343.03620627002147</v>
      </c>
      <c r="K258" s="2">
        <f>TREND(Calibration!$A$2:$A$4,Calibration!$C$2:$C$4,E258)</f>
        <v>516.12520318437396</v>
      </c>
      <c r="L258" s="2">
        <f>TREND(Calibration!$A$2:$A$4,Calibration!$D$2:$D$4,G258)</f>
        <v>1163.3333333333333</v>
      </c>
    </row>
    <row r="259" spans="1:12" x14ac:dyDescent="0.25">
      <c r="A259">
        <v>1284505</v>
      </c>
      <c r="B259">
        <v>15.75399971</v>
      </c>
      <c r="C259">
        <v>0.30680998999999998</v>
      </c>
      <c r="D259">
        <v>29.721000669999999</v>
      </c>
      <c r="E259">
        <v>0.25864999999999999</v>
      </c>
      <c r="F259">
        <v>37.062000269999999</v>
      </c>
      <c r="G259">
        <v>-3.4759999999999999E-2</v>
      </c>
      <c r="H259">
        <v>-9.9000003020963285E+37</v>
      </c>
      <c r="J259" s="2">
        <f>TREND(Calibration!$A$2:$A$4,Calibration!$B$2:$B$4,C259)</f>
        <v>354.46545572858827</v>
      </c>
      <c r="K259" s="2">
        <f>TREND(Calibration!$A$2:$A$4,Calibration!$C$2:$C$4,E259)</f>
        <v>518.69937375195718</v>
      </c>
      <c r="L259" s="2">
        <f>TREND(Calibration!$A$2:$A$4,Calibration!$D$2:$D$4,G259)</f>
        <v>1163.3333333333333</v>
      </c>
    </row>
    <row r="260" spans="1:12" x14ac:dyDescent="0.25">
      <c r="A260">
        <v>1289561</v>
      </c>
      <c r="B260">
        <v>15.70699978</v>
      </c>
      <c r="C260">
        <v>0.30588999</v>
      </c>
      <c r="D260">
        <v>29.740999219999999</v>
      </c>
      <c r="E260">
        <v>0.2586</v>
      </c>
      <c r="F260">
        <v>37.049999239999998</v>
      </c>
      <c r="G260">
        <v>8.7569999999999995E-2</v>
      </c>
      <c r="H260">
        <v>-165.69999695000001</v>
      </c>
      <c r="J260" s="2">
        <f>TREND(Calibration!$A$2:$A$4,Calibration!$B$2:$B$4,C260)</f>
        <v>350.32571128003497</v>
      </c>
      <c r="K260" s="2">
        <f>TREND(Calibration!$A$2:$A$4,Calibration!$C$2:$C$4,E260)</f>
        <v>518.29717216957192</v>
      </c>
      <c r="L260" s="2">
        <f>TREND(Calibration!$A$2:$A$4,Calibration!$D$2:$D$4,G260)</f>
        <v>1163.3333333333333</v>
      </c>
    </row>
    <row r="261" spans="1:12" x14ac:dyDescent="0.25">
      <c r="A261">
        <v>1294504</v>
      </c>
      <c r="B261">
        <v>15.710000040000001</v>
      </c>
      <c r="C261">
        <v>0.30886998999999998</v>
      </c>
      <c r="D261">
        <v>29.73699951</v>
      </c>
      <c r="E261">
        <v>0.25864999999999999</v>
      </c>
      <c r="F261">
        <v>37.083999630000001</v>
      </c>
      <c r="G261">
        <v>8.0379999999999993E-2</v>
      </c>
      <c r="H261">
        <v>-9.9000003020963285E+37</v>
      </c>
      <c r="J261" s="2">
        <f>TREND(Calibration!$A$2:$A$4,Calibration!$B$2:$B$4,C261)</f>
        <v>363.73488351556716</v>
      </c>
      <c r="K261" s="2">
        <f>TREND(Calibration!$A$2:$A$4,Calibration!$C$2:$C$4,E261)</f>
        <v>518.69937375195718</v>
      </c>
      <c r="L261" s="2">
        <f>TREND(Calibration!$A$2:$A$4,Calibration!$D$2:$D$4,G261)</f>
        <v>1163.3333333333333</v>
      </c>
    </row>
    <row r="262" spans="1:12" x14ac:dyDescent="0.25">
      <c r="A262">
        <v>1299503</v>
      </c>
      <c r="B262">
        <v>15.67099953</v>
      </c>
      <c r="C262">
        <v>0.30676001000000003</v>
      </c>
      <c r="D262">
        <v>29.73399925</v>
      </c>
      <c r="E262">
        <v>0.25957000000000002</v>
      </c>
      <c r="F262">
        <v>37.07799911</v>
      </c>
      <c r="G262">
        <v>2.7570000000000001E-2</v>
      </c>
      <c r="H262">
        <v>-70.063003539999997</v>
      </c>
      <c r="J262" s="2">
        <f>TREND(Calibration!$A$2:$A$4,Calibration!$B$2:$B$4,C262)</f>
        <v>354.2405596116987</v>
      </c>
      <c r="K262" s="2">
        <f>TREND(Calibration!$A$2:$A$4,Calibration!$C$2:$C$4,E262)</f>
        <v>526.09988286784915</v>
      </c>
      <c r="L262" s="2">
        <f>TREND(Calibration!$A$2:$A$4,Calibration!$D$2:$D$4,G262)</f>
        <v>1163.3333333333333</v>
      </c>
    </row>
    <row r="263" spans="1:12" x14ac:dyDescent="0.25">
      <c r="A263">
        <v>1304530</v>
      </c>
      <c r="B263">
        <v>15.61299992</v>
      </c>
      <c r="C263">
        <v>0.30687001000000003</v>
      </c>
      <c r="D263">
        <v>29.78700066</v>
      </c>
      <c r="E263">
        <v>0.26118999999999998</v>
      </c>
      <c r="F263">
        <v>37.027000430000001</v>
      </c>
      <c r="G263">
        <v>-7.1239999999999998E-2</v>
      </c>
      <c r="H263">
        <v>993.43597411999997</v>
      </c>
      <c r="J263" s="2">
        <f>TREND(Calibration!$A$2:$A$4,Calibration!$B$2:$B$4,C263)</f>
        <v>354.7355290566345</v>
      </c>
      <c r="K263" s="2">
        <f>TREND(Calibration!$A$2:$A$4,Calibration!$C$2:$C$4,E263)</f>
        <v>539.13121413713657</v>
      </c>
      <c r="L263" s="2">
        <f>TREND(Calibration!$A$2:$A$4,Calibration!$D$2:$D$4,G263)</f>
        <v>1163.3333333333333</v>
      </c>
    </row>
    <row r="264" spans="1:12" x14ac:dyDescent="0.25">
      <c r="A264">
        <v>1309556</v>
      </c>
      <c r="B264">
        <v>15.66899967</v>
      </c>
      <c r="C264">
        <v>0.30626999999999999</v>
      </c>
      <c r="D264">
        <v>29.73699951</v>
      </c>
      <c r="E264">
        <v>0.26205999000000002</v>
      </c>
      <c r="F264">
        <v>37.064998629999998</v>
      </c>
      <c r="G264">
        <v>0.14286999</v>
      </c>
      <c r="H264">
        <v>-9.9000003020963285E+37</v>
      </c>
      <c r="J264" s="2">
        <f>TREND(Calibration!$A$2:$A$4,Calibration!$B$2:$B$4,C264)</f>
        <v>352.0356507233987</v>
      </c>
      <c r="K264" s="2">
        <f>TREND(Calibration!$A$2:$A$4,Calibration!$C$2:$C$4,E264)</f>
        <v>546.12944123032662</v>
      </c>
      <c r="L264" s="2">
        <f>TREND(Calibration!$A$2:$A$4,Calibration!$D$2:$D$4,G264)</f>
        <v>1163.3333333333333</v>
      </c>
    </row>
    <row r="265" spans="1:12" x14ac:dyDescent="0.25">
      <c r="A265">
        <v>1314504</v>
      </c>
      <c r="B265">
        <v>15.678999900000001</v>
      </c>
      <c r="C265">
        <v>0.30968001000000001</v>
      </c>
      <c r="D265">
        <v>29.76199913</v>
      </c>
      <c r="E265">
        <v>0.26372999000000003</v>
      </c>
      <c r="F265">
        <v>37.076999659999998</v>
      </c>
      <c r="G265">
        <v>0.11459999999999999</v>
      </c>
      <c r="H265">
        <v>-9.9000003020963285E+37</v>
      </c>
      <c r="J265" s="2">
        <f>TREND(Calibration!$A$2:$A$4,Calibration!$B$2:$B$4,C265)</f>
        <v>367.37974851362969</v>
      </c>
      <c r="K265" s="2">
        <f>TREND(Calibration!$A$2:$A$4,Calibration!$C$2:$C$4,E265)</f>
        <v>559.56297408199976</v>
      </c>
      <c r="L265" s="2">
        <f>TREND(Calibration!$A$2:$A$4,Calibration!$D$2:$D$4,G265)</f>
        <v>1163.3333333333333</v>
      </c>
    </row>
    <row r="266" spans="1:12" x14ac:dyDescent="0.25">
      <c r="A266">
        <v>1319562</v>
      </c>
      <c r="B266">
        <v>15.63399982</v>
      </c>
      <c r="C266">
        <v>0.30875998999999998</v>
      </c>
      <c r="D266">
        <v>29.777999879999999</v>
      </c>
      <c r="E266">
        <v>0.26471001</v>
      </c>
      <c r="F266">
        <v>37.048999790000003</v>
      </c>
      <c r="G266">
        <v>7.281E-2</v>
      </c>
      <c r="H266">
        <v>742.71697998000002</v>
      </c>
      <c r="J266" s="2">
        <f>TREND(Calibration!$A$2:$A$4,Calibration!$B$2:$B$4,C266)</f>
        <v>363.23991407063136</v>
      </c>
      <c r="K266" s="2">
        <f>TREND(Calibration!$A$2:$A$4,Calibration!$C$2:$C$4,E266)</f>
        <v>567.44628597738688</v>
      </c>
      <c r="L266" s="2">
        <f>TREND(Calibration!$A$2:$A$4,Calibration!$D$2:$D$4,G266)</f>
        <v>1163.3333333333333</v>
      </c>
    </row>
    <row r="267" spans="1:12" x14ac:dyDescent="0.25">
      <c r="A267">
        <v>1324504</v>
      </c>
      <c r="B267">
        <v>15.708000180000001</v>
      </c>
      <c r="C267">
        <v>0.31119001000000002</v>
      </c>
      <c r="D267">
        <v>29.740999219999999</v>
      </c>
      <c r="E267">
        <v>0.26502999999999999</v>
      </c>
      <c r="F267">
        <v>37.07799911</v>
      </c>
      <c r="G267">
        <v>0.15033000999999999</v>
      </c>
      <c r="H267">
        <v>-9.9000003020963285E+37</v>
      </c>
      <c r="J267" s="2">
        <f>TREND(Calibration!$A$2:$A$4,Calibration!$B$2:$B$4,C267)</f>
        <v>374.17432907592956</v>
      </c>
      <c r="K267" s="2">
        <f>TREND(Calibration!$A$2:$A$4,Calibration!$C$2:$C$4,E267)</f>
        <v>570.02029566433725</v>
      </c>
      <c r="L267" s="2">
        <f>TREND(Calibration!$A$2:$A$4,Calibration!$D$2:$D$4,G267)</f>
        <v>1163.3333333333333</v>
      </c>
    </row>
    <row r="268" spans="1:12" x14ac:dyDescent="0.25">
      <c r="A268">
        <v>1329680</v>
      </c>
      <c r="B268">
        <v>15.666000370000001</v>
      </c>
      <c r="C268">
        <v>0.31064998999999999</v>
      </c>
      <c r="D268">
        <v>29.783000950000002</v>
      </c>
      <c r="E268">
        <v>0.26535001000000003</v>
      </c>
      <c r="F268">
        <v>37.075000760000002</v>
      </c>
      <c r="G268">
        <v>-5.8049999999999997E-2</v>
      </c>
      <c r="H268">
        <v>899.14697265999996</v>
      </c>
      <c r="J268" s="2">
        <f>TREND(Calibration!$A$2:$A$4,Calibration!$B$2:$B$4,C268)</f>
        <v>371.74438907907302</v>
      </c>
      <c r="K268" s="2">
        <f>TREND(Calibration!$A$2:$A$4,Calibration!$C$2:$C$4,E268)</f>
        <v>572.59446623192048</v>
      </c>
      <c r="L268" s="2">
        <f>TREND(Calibration!$A$2:$A$4,Calibration!$D$2:$D$4,G268)</f>
        <v>1163.3333333333333</v>
      </c>
    </row>
    <row r="269" spans="1:12" x14ac:dyDescent="0.25">
      <c r="A269">
        <v>1334516</v>
      </c>
      <c r="B269">
        <v>15.64299965</v>
      </c>
      <c r="C269">
        <v>0.31102999999999997</v>
      </c>
      <c r="D269">
        <v>29.759000780000001</v>
      </c>
      <c r="E269">
        <v>0.26697999</v>
      </c>
      <c r="F269">
        <v>37.051998140000002</v>
      </c>
      <c r="G269">
        <v>-0.13416</v>
      </c>
      <c r="H269">
        <v>245.71899414000001</v>
      </c>
      <c r="J269" s="2">
        <f>TREND(Calibration!$A$2:$A$4,Calibration!$B$2:$B$4,C269)</f>
        <v>373.45432852243698</v>
      </c>
      <c r="K269" s="2">
        <f>TREND(Calibration!$A$2:$A$4,Calibration!$C$2:$C$4,E269)</f>
        <v>585.7060769370521</v>
      </c>
      <c r="L269" s="2">
        <f>TREND(Calibration!$A$2:$A$4,Calibration!$D$2:$D$4,G269)</f>
        <v>1163.3333333333333</v>
      </c>
    </row>
    <row r="270" spans="1:12" x14ac:dyDescent="0.25">
      <c r="A270">
        <v>1339510</v>
      </c>
      <c r="B270">
        <v>15.68999958</v>
      </c>
      <c r="C270">
        <v>0.30989</v>
      </c>
      <c r="D270">
        <v>29.743999479999999</v>
      </c>
      <c r="E270">
        <v>0.26627001</v>
      </c>
      <c r="F270">
        <v>37.053001399999999</v>
      </c>
      <c r="G270">
        <v>5.151E-2</v>
      </c>
      <c r="H270">
        <v>-9.9000003020963285E+37</v>
      </c>
      <c r="J270" s="2">
        <f>TREND(Calibration!$A$2:$A$4,Calibration!$B$2:$B$4,C270)</f>
        <v>368.32464518401184</v>
      </c>
      <c r="K270" s="2">
        <f>TREND(Calibration!$A$2:$A$4,Calibration!$C$2:$C$4,E270)</f>
        <v>579.99497534781199</v>
      </c>
      <c r="L270" s="2">
        <f>TREND(Calibration!$A$2:$A$4,Calibration!$D$2:$D$4,G270)</f>
        <v>1163.3333333333333</v>
      </c>
    </row>
    <row r="271" spans="1:12" x14ac:dyDescent="0.25">
      <c r="A271">
        <v>1344504</v>
      </c>
      <c r="B271">
        <v>15.711000439999999</v>
      </c>
      <c r="C271">
        <v>0.30708000000000002</v>
      </c>
      <c r="D271">
        <v>29.750999449999998</v>
      </c>
      <c r="E271">
        <v>0.26530000999999998</v>
      </c>
      <c r="F271">
        <v>37.097000119999997</v>
      </c>
      <c r="G271">
        <v>-2.0969999999999999E-2</v>
      </c>
      <c r="H271">
        <v>-9.9000003020963285E+37</v>
      </c>
      <c r="J271" s="2">
        <f>TREND(Calibration!$A$2:$A$4,Calibration!$B$2:$B$4,C271)</f>
        <v>355.68042572701688</v>
      </c>
      <c r="K271" s="2">
        <f>TREND(Calibration!$A$2:$A$4,Calibration!$C$2:$C$4,E271)</f>
        <v>572.19226464953476</v>
      </c>
      <c r="L271" s="2">
        <f>TREND(Calibration!$A$2:$A$4,Calibration!$D$2:$D$4,G271)</f>
        <v>1163.3333333333333</v>
      </c>
    </row>
    <row r="272" spans="1:12" x14ac:dyDescent="0.25">
      <c r="A272">
        <v>1349503</v>
      </c>
      <c r="B272">
        <v>15.68900013</v>
      </c>
      <c r="C272">
        <v>0.30687001000000003</v>
      </c>
      <c r="D272">
        <v>29.777999879999999</v>
      </c>
      <c r="E272">
        <v>0.26535001000000003</v>
      </c>
      <c r="F272">
        <v>37.064998629999998</v>
      </c>
      <c r="G272">
        <v>-9.4159999999999994E-2</v>
      </c>
      <c r="H272">
        <v>260.29199218999997</v>
      </c>
      <c r="J272" s="2">
        <f>TREND(Calibration!$A$2:$A$4,Calibration!$B$2:$B$4,C272)</f>
        <v>354.7355290566345</v>
      </c>
      <c r="K272" s="2">
        <f>TREND(Calibration!$A$2:$A$4,Calibration!$C$2:$C$4,E272)</f>
        <v>572.59446623192048</v>
      </c>
      <c r="L272" s="2">
        <f>TREND(Calibration!$A$2:$A$4,Calibration!$D$2:$D$4,G272)</f>
        <v>1163.3333333333333</v>
      </c>
    </row>
    <row r="273" spans="1:12" x14ac:dyDescent="0.25">
      <c r="A273">
        <v>1354504</v>
      </c>
      <c r="B273">
        <v>15.684000019999999</v>
      </c>
      <c r="C273">
        <v>0.31091999999999997</v>
      </c>
      <c r="D273">
        <v>29.746000290000001</v>
      </c>
      <c r="E273">
        <v>0.26616001</v>
      </c>
      <c r="F273">
        <v>37.064998629999998</v>
      </c>
      <c r="G273">
        <v>9.0050000000000005E-2</v>
      </c>
      <c r="H273">
        <v>-9.9000003020963285E+37</v>
      </c>
      <c r="J273" s="2">
        <f>TREND(Calibration!$A$2:$A$4,Calibration!$B$2:$B$4,C273)</f>
        <v>372.95935907750118</v>
      </c>
      <c r="K273" s="2">
        <f>TREND(Calibration!$A$2:$A$4,Calibration!$C$2:$C$4,E273)</f>
        <v>579.11013186656396</v>
      </c>
      <c r="L273" s="2">
        <f>TREND(Calibration!$A$2:$A$4,Calibration!$D$2:$D$4,G273)</f>
        <v>1163.3333333333333</v>
      </c>
    </row>
    <row r="274" spans="1:12" x14ac:dyDescent="0.25">
      <c r="A274">
        <v>1359515</v>
      </c>
      <c r="B274">
        <v>15.67300034</v>
      </c>
      <c r="C274">
        <v>0.30805999000000001</v>
      </c>
      <c r="D274">
        <v>29.781999590000002</v>
      </c>
      <c r="E274">
        <v>0.26653999</v>
      </c>
      <c r="F274">
        <v>37.070999149999999</v>
      </c>
      <c r="G274">
        <v>6.5189999999999998E-2</v>
      </c>
      <c r="H274">
        <v>31.2840004</v>
      </c>
      <c r="J274" s="2">
        <f>TREND(Calibration!$A$2:$A$4,Calibration!$B$2:$B$4,C274)</f>
        <v>360.09010851194944</v>
      </c>
      <c r="K274" s="2">
        <f>TREND(Calibration!$A$2:$A$4,Calibration!$C$2:$C$4,E274)</f>
        <v>582.16670301206045</v>
      </c>
      <c r="L274" s="2">
        <f>TREND(Calibration!$A$2:$A$4,Calibration!$D$2:$D$4,G274)</f>
        <v>1163.3333333333333</v>
      </c>
    </row>
    <row r="275" spans="1:12" x14ac:dyDescent="0.25">
      <c r="A275">
        <v>1364528</v>
      </c>
      <c r="B275">
        <v>15.663999560000001</v>
      </c>
      <c r="C275">
        <v>0.31226999</v>
      </c>
      <c r="D275">
        <v>29.781999590000002</v>
      </c>
      <c r="E275">
        <v>0.26572999000000003</v>
      </c>
      <c r="F275">
        <v>37.02099991</v>
      </c>
      <c r="G275">
        <v>-8.4760000000000002E-2</v>
      </c>
      <c r="H275">
        <v>994.72998046999999</v>
      </c>
      <c r="J275" s="2">
        <f>TREND(Calibration!$A$2:$A$4,Calibration!$B$2:$B$4,C275)</f>
        <v>379.03393908630869</v>
      </c>
      <c r="K275" s="2">
        <f>TREND(Calibration!$A$2:$A$4,Calibration!$C$2:$C$4,E275)</f>
        <v>575.65103737741697</v>
      </c>
      <c r="L275" s="2">
        <f>TREND(Calibration!$A$2:$A$4,Calibration!$D$2:$D$4,G275)</f>
        <v>1163.3333333333333</v>
      </c>
    </row>
    <row r="276" spans="1:12" x14ac:dyDescent="0.25">
      <c r="A276">
        <v>1369504</v>
      </c>
      <c r="B276">
        <v>15.71800041</v>
      </c>
      <c r="C276">
        <v>0.30968001000000001</v>
      </c>
      <c r="D276">
        <v>29.711000439999999</v>
      </c>
      <c r="E276">
        <v>0.26530000999999998</v>
      </c>
      <c r="F276">
        <v>37.070999149999999</v>
      </c>
      <c r="G276">
        <v>7.8490000000000004E-2</v>
      </c>
      <c r="H276">
        <v>-9.9000003020963285E+37</v>
      </c>
      <c r="J276" s="2">
        <f>TREND(Calibration!$A$2:$A$4,Calibration!$B$2:$B$4,C276)</f>
        <v>367.37974851362969</v>
      </c>
      <c r="K276" s="2">
        <f>TREND(Calibration!$A$2:$A$4,Calibration!$C$2:$C$4,E276)</f>
        <v>572.19226464953476</v>
      </c>
      <c r="L276" s="2">
        <f>TREND(Calibration!$A$2:$A$4,Calibration!$D$2:$D$4,G276)</f>
        <v>1163.3333333333333</v>
      </c>
    </row>
    <row r="277" spans="1:12" x14ac:dyDescent="0.25">
      <c r="A277">
        <v>1374504</v>
      </c>
      <c r="B277">
        <v>15.725999829999999</v>
      </c>
      <c r="C277">
        <v>0.31027000999999998</v>
      </c>
      <c r="D277">
        <v>29.756999969999999</v>
      </c>
      <c r="E277">
        <v>0.26471001</v>
      </c>
      <c r="F277">
        <v>37.075000760000002</v>
      </c>
      <c r="G277">
        <v>0.22892000000000001</v>
      </c>
      <c r="H277">
        <v>190.71299744000001</v>
      </c>
      <c r="J277" s="2">
        <f>TREND(Calibration!$A$2:$A$4,Calibration!$B$2:$B$4,C277)</f>
        <v>370.03458462737581</v>
      </c>
      <c r="K277" s="2">
        <f>TREND(Calibration!$A$2:$A$4,Calibration!$C$2:$C$4,E277)</f>
        <v>567.44628597738688</v>
      </c>
      <c r="L277" s="2">
        <f>TREND(Calibration!$A$2:$A$4,Calibration!$D$2:$D$4,G277)</f>
        <v>1163.3333333333333</v>
      </c>
    </row>
    <row r="278" spans="1:12" x14ac:dyDescent="0.25">
      <c r="A278">
        <v>1379527</v>
      </c>
      <c r="B278">
        <v>15.72099972</v>
      </c>
      <c r="C278">
        <v>0.31097998999999998</v>
      </c>
      <c r="D278">
        <v>29.739999770000001</v>
      </c>
      <c r="E278">
        <v>0.26433000000000001</v>
      </c>
      <c r="F278">
        <v>37.046001429999997</v>
      </c>
      <c r="G278">
        <v>0.11323999999999999</v>
      </c>
      <c r="H278">
        <v>421.01501465000001</v>
      </c>
      <c r="J278" s="2">
        <f>TREND(Calibration!$A$2:$A$4,Calibration!$B$2:$B$4,C278)</f>
        <v>373.2292974138802</v>
      </c>
      <c r="K278" s="2">
        <f>TREND(Calibration!$A$2:$A$4,Calibration!$C$2:$C$4,E278)</f>
        <v>564.38947351094134</v>
      </c>
      <c r="L278" s="2">
        <f>TREND(Calibration!$A$2:$A$4,Calibration!$D$2:$D$4,G278)</f>
        <v>1163.3333333333333</v>
      </c>
    </row>
    <row r="279" spans="1:12" x14ac:dyDescent="0.25">
      <c r="A279">
        <v>1384505</v>
      </c>
      <c r="B279">
        <v>15.70400047</v>
      </c>
      <c r="C279">
        <v>0.30864998999999999</v>
      </c>
      <c r="D279">
        <v>29.718000409999998</v>
      </c>
      <c r="E279">
        <v>0.26372999000000003</v>
      </c>
      <c r="F279">
        <v>37.0929985</v>
      </c>
      <c r="G279">
        <v>5.9569999999999998E-2</v>
      </c>
      <c r="H279">
        <v>-9.9000003020963285E+37</v>
      </c>
      <c r="J279" s="2">
        <f>TREND(Calibration!$A$2:$A$4,Calibration!$B$2:$B$4,C279)</f>
        <v>362.74494462569555</v>
      </c>
      <c r="K279" s="2">
        <f>TREND(Calibration!$A$2:$A$4,Calibration!$C$2:$C$4,E279)</f>
        <v>559.56297408199976</v>
      </c>
      <c r="L279" s="2">
        <f>TREND(Calibration!$A$2:$A$4,Calibration!$D$2:$D$4,G279)</f>
        <v>1163.3333333333333</v>
      </c>
    </row>
    <row r="280" spans="1:12" x14ac:dyDescent="0.25">
      <c r="A280">
        <v>1389539</v>
      </c>
      <c r="B280">
        <v>15.725999829999999</v>
      </c>
      <c r="C280">
        <v>0.31141001000000001</v>
      </c>
      <c r="D280">
        <v>29.752000809999998</v>
      </c>
      <c r="E280">
        <v>0.26329999999999998</v>
      </c>
      <c r="F280">
        <v>37.068000789999999</v>
      </c>
      <c r="G280">
        <v>0.15508000999999999</v>
      </c>
      <c r="H280">
        <v>-9.9000003020963285E+37</v>
      </c>
      <c r="J280" s="2">
        <f>TREND(Calibration!$A$2:$A$4,Calibration!$B$2:$B$4,C280)</f>
        <v>375.16426796580117</v>
      </c>
      <c r="K280" s="2">
        <f>TREND(Calibration!$A$2:$A$4,Calibration!$C$2:$C$4,E280)</f>
        <v>556.10412091380135</v>
      </c>
      <c r="L280" s="2">
        <f>TREND(Calibration!$A$2:$A$4,Calibration!$D$2:$D$4,G280)</f>
        <v>1163.3333333333333</v>
      </c>
    </row>
    <row r="281" spans="1:12" x14ac:dyDescent="0.25">
      <c r="A281">
        <v>1394503</v>
      </c>
      <c r="B281">
        <v>15.69799995</v>
      </c>
      <c r="C281">
        <v>0.30783999000000001</v>
      </c>
      <c r="D281">
        <v>29.73800087</v>
      </c>
      <c r="E281">
        <v>0.26265000999999999</v>
      </c>
      <c r="F281">
        <v>37.075000760000002</v>
      </c>
      <c r="G281">
        <v>1.687E-2</v>
      </c>
      <c r="H281">
        <v>292.03900146000001</v>
      </c>
      <c r="J281" s="2">
        <f>TREND(Calibration!$A$2:$A$4,Calibration!$B$2:$B$4,C281)</f>
        <v>359.10016962207783</v>
      </c>
      <c r="K281" s="2">
        <f>TREND(Calibration!$A$2:$A$4,Calibration!$C$2:$C$4,E281)</f>
        <v>550.87558078310735</v>
      </c>
      <c r="L281" s="2">
        <f>TREND(Calibration!$A$2:$A$4,Calibration!$D$2:$D$4,G281)</f>
        <v>1163.3333333333333</v>
      </c>
    </row>
    <row r="282" spans="1:12" x14ac:dyDescent="0.25">
      <c r="A282">
        <v>1399504</v>
      </c>
      <c r="B282">
        <v>15.684000019999999</v>
      </c>
      <c r="C282">
        <v>0.30368000000000001</v>
      </c>
      <c r="D282">
        <v>29.775999070000001</v>
      </c>
      <c r="E282">
        <v>0.26179001000000002</v>
      </c>
      <c r="F282">
        <v>37.075000760000002</v>
      </c>
      <c r="G282">
        <v>-4.2270000000000002E-2</v>
      </c>
      <c r="H282">
        <v>58.166000369999999</v>
      </c>
      <c r="J282" s="2">
        <f>TREND(Calibration!$A$2:$A$4,Calibration!$B$2:$B$4,C282)</f>
        <v>340.38137015627512</v>
      </c>
      <c r="K282" s="2">
        <f>TREND(Calibration!$A$2:$A$4,Calibration!$C$2:$C$4,E282)</f>
        <v>543.95771356607861</v>
      </c>
      <c r="L282" s="2">
        <f>TREND(Calibration!$A$2:$A$4,Calibration!$D$2:$D$4,G282)</f>
        <v>1163.3333333333333</v>
      </c>
    </row>
    <row r="283" spans="1:12" x14ac:dyDescent="0.25">
      <c r="A283">
        <v>1404517</v>
      </c>
      <c r="B283">
        <v>15.58199978</v>
      </c>
      <c r="C283">
        <v>0.30961999000000001</v>
      </c>
      <c r="D283">
        <v>29.739999770000001</v>
      </c>
      <c r="E283">
        <v>0.26140999999999998</v>
      </c>
      <c r="F283">
        <v>37.046001429999997</v>
      </c>
      <c r="G283">
        <v>-7.4329999999999993E-2</v>
      </c>
      <c r="H283">
        <v>698.27899170000001</v>
      </c>
      <c r="J283" s="2">
        <f>TREND(Calibration!$A$2:$A$4,Calibration!$B$2:$B$4,C283)</f>
        <v>367.10967518558368</v>
      </c>
      <c r="K283" s="2">
        <f>TREND(Calibration!$A$2:$A$4,Calibration!$C$2:$C$4,E283)</f>
        <v>540.90090109963216</v>
      </c>
      <c r="L283" s="2">
        <f>TREND(Calibration!$A$2:$A$4,Calibration!$D$2:$D$4,G283)</f>
        <v>1163.3333333333333</v>
      </c>
    </row>
    <row r="284" spans="1:12" x14ac:dyDescent="0.25">
      <c r="A284">
        <v>1409504</v>
      </c>
      <c r="B284">
        <v>15.6079998</v>
      </c>
      <c r="C284">
        <v>0.30897998999999998</v>
      </c>
      <c r="D284">
        <v>29.724000929999999</v>
      </c>
      <c r="E284">
        <v>0.26080998999999999</v>
      </c>
      <c r="F284">
        <v>37.057998660000003</v>
      </c>
      <c r="G284">
        <v>-4.5780000000000001E-2</v>
      </c>
      <c r="H284">
        <v>-9.9000003020963285E+37</v>
      </c>
      <c r="J284" s="2">
        <f>TREND(Calibration!$A$2:$A$4,Calibration!$B$2:$B$4,C284)</f>
        <v>364.22985296050297</v>
      </c>
      <c r="K284" s="2">
        <f>TREND(Calibration!$A$2:$A$4,Calibration!$C$2:$C$4,E284)</f>
        <v>536.07440167069103</v>
      </c>
      <c r="L284" s="2">
        <f>TREND(Calibration!$A$2:$A$4,Calibration!$D$2:$D$4,G284)</f>
        <v>1163.3333333333333</v>
      </c>
    </row>
    <row r="285" spans="1:12" x14ac:dyDescent="0.25">
      <c r="A285">
        <v>1414503</v>
      </c>
      <c r="B285">
        <v>15.58699989</v>
      </c>
      <c r="C285">
        <v>0.30832999999999999</v>
      </c>
      <c r="D285">
        <v>29.76300049</v>
      </c>
      <c r="E285">
        <v>0.26054000999999999</v>
      </c>
      <c r="F285">
        <v>37.07799911</v>
      </c>
      <c r="G285">
        <v>-9.146E-2</v>
      </c>
      <c r="H285">
        <v>-50.728000639999998</v>
      </c>
      <c r="J285" s="2">
        <f>TREND(Calibration!$A$2:$A$4,Calibration!$B$2:$B$4,C285)</f>
        <v>361.3050785103776</v>
      </c>
      <c r="K285" s="2">
        <f>TREND(Calibration!$A$2:$A$4,Calibration!$C$2:$C$4,E285)</f>
        <v>533.90267400644257</v>
      </c>
      <c r="L285" s="2">
        <f>TREND(Calibration!$A$2:$A$4,Calibration!$D$2:$D$4,G285)</f>
        <v>1163.3333333333333</v>
      </c>
    </row>
    <row r="286" spans="1:12" x14ac:dyDescent="0.25">
      <c r="A286">
        <v>1419594</v>
      </c>
      <c r="B286">
        <v>15.600999829999999</v>
      </c>
      <c r="C286">
        <v>0.30735001000000001</v>
      </c>
      <c r="D286">
        <v>29.747999190000002</v>
      </c>
      <c r="E286">
        <v>0.26021999000000001</v>
      </c>
      <c r="F286">
        <v>37.049999239999998</v>
      </c>
      <c r="G286">
        <v>0.10886999999999999</v>
      </c>
      <c r="H286">
        <v>-9.9000003020963285E+37</v>
      </c>
      <c r="J286" s="2">
        <f>TREND(Calibration!$A$2:$A$4,Calibration!$B$2:$B$4,C286)</f>
        <v>356.89539572544504</v>
      </c>
      <c r="K286" s="2">
        <f>TREND(Calibration!$A$2:$A$4,Calibration!$C$2:$C$4,E286)</f>
        <v>531.32842299854315</v>
      </c>
      <c r="L286" s="2">
        <f>TREND(Calibration!$A$2:$A$4,Calibration!$D$2:$D$4,G286)</f>
        <v>1163.3333333333333</v>
      </c>
    </row>
    <row r="287" spans="1:12" x14ac:dyDescent="0.25">
      <c r="A287">
        <v>1424516</v>
      </c>
      <c r="B287">
        <v>15.56400013</v>
      </c>
      <c r="C287">
        <v>0.30961999000000001</v>
      </c>
      <c r="D287">
        <v>29.7859993</v>
      </c>
      <c r="E287">
        <v>0.2606</v>
      </c>
      <c r="F287">
        <v>37.042999270000003</v>
      </c>
      <c r="G287">
        <v>1.357E-2</v>
      </c>
      <c r="H287">
        <v>901.50897216999999</v>
      </c>
      <c r="J287" s="2">
        <f>TREND(Calibration!$A$2:$A$4,Calibration!$B$2:$B$4,C287)</f>
        <v>367.10967518558368</v>
      </c>
      <c r="K287" s="2">
        <f>TREND(Calibration!$A$2:$A$4,Calibration!$C$2:$C$4,E287)</f>
        <v>534.38523546498868</v>
      </c>
      <c r="L287" s="2">
        <f>TREND(Calibration!$A$2:$A$4,Calibration!$D$2:$D$4,G287)</f>
        <v>1163.3333333333333</v>
      </c>
    </row>
    <row r="288" spans="1:12" x14ac:dyDescent="0.25">
      <c r="A288">
        <v>1429574</v>
      </c>
      <c r="B288">
        <v>15.64000034</v>
      </c>
      <c r="C288">
        <v>0.30864998999999999</v>
      </c>
      <c r="D288">
        <v>29.726999280000001</v>
      </c>
      <c r="E288">
        <v>0.25988999000000002</v>
      </c>
      <c r="F288">
        <v>37.090000150000002</v>
      </c>
      <c r="G288">
        <v>6.6489999999999994E-2</v>
      </c>
      <c r="H288">
        <v>-9.9000003020963285E+37</v>
      </c>
      <c r="J288" s="2">
        <f>TREND(Calibration!$A$2:$A$4,Calibration!$B$2:$B$4,C288)</f>
        <v>362.74494462569555</v>
      </c>
      <c r="K288" s="2">
        <f>TREND(Calibration!$A$2:$A$4,Calibration!$C$2:$C$4,E288)</f>
        <v>528.67389255479952</v>
      </c>
      <c r="L288" s="2">
        <f>TREND(Calibration!$A$2:$A$4,Calibration!$D$2:$D$4,G288)</f>
        <v>1163.3333333333333</v>
      </c>
    </row>
    <row r="289" spans="1:12" x14ac:dyDescent="0.25">
      <c r="A289">
        <v>1434505</v>
      </c>
      <c r="B289">
        <v>15.614000320000001</v>
      </c>
      <c r="C289">
        <v>0.30935001000000001</v>
      </c>
      <c r="D289">
        <v>29.726999280000001</v>
      </c>
      <c r="E289">
        <v>0.25924998999999999</v>
      </c>
      <c r="F289">
        <v>37.081001280000002</v>
      </c>
      <c r="G289">
        <v>-2.5680000000000001E-2</v>
      </c>
      <c r="H289">
        <v>144.78900146000001</v>
      </c>
      <c r="J289" s="2">
        <f>TREND(Calibration!$A$2:$A$4,Calibration!$B$2:$B$4,C289)</f>
        <v>365.89484017882228</v>
      </c>
      <c r="K289" s="2">
        <f>TREND(Calibration!$A$2:$A$4,Calibration!$C$2:$C$4,E289)</f>
        <v>523.52571230026592</v>
      </c>
      <c r="L289" s="2">
        <f>TREND(Calibration!$A$2:$A$4,Calibration!$D$2:$D$4,G289)</f>
        <v>1163.3333333333333</v>
      </c>
    </row>
    <row r="290" spans="1:12" x14ac:dyDescent="0.25">
      <c r="A290">
        <v>1439543</v>
      </c>
      <c r="B290">
        <v>15.65799999</v>
      </c>
      <c r="C290">
        <v>0.30994999000000001</v>
      </c>
      <c r="D290">
        <v>29.728000640000001</v>
      </c>
      <c r="E290">
        <v>0.25892000999999998</v>
      </c>
      <c r="F290">
        <v>37.058998109999997</v>
      </c>
      <c r="G290">
        <v>0.12887000000000001</v>
      </c>
      <c r="H290">
        <v>-9.9000003020963285E+37</v>
      </c>
      <c r="J290" s="2">
        <f>TREND(Calibration!$A$2:$A$4,Calibration!$B$2:$B$4,C290)</f>
        <v>368.5945835203911</v>
      </c>
      <c r="K290" s="2">
        <f>TREND(Calibration!$A$2:$A$4,Calibration!$C$2:$C$4,E290)</f>
        <v>520.87134273715469</v>
      </c>
      <c r="L290" s="2">
        <f>TREND(Calibration!$A$2:$A$4,Calibration!$D$2:$D$4,G290)</f>
        <v>1163.3333333333333</v>
      </c>
    </row>
    <row r="291" spans="1:12" x14ac:dyDescent="0.25">
      <c r="A291">
        <v>1444524</v>
      </c>
      <c r="B291">
        <v>15.666000370000001</v>
      </c>
      <c r="C291">
        <v>0.31005999000000001</v>
      </c>
      <c r="D291">
        <v>29.770000459999999</v>
      </c>
      <c r="E291">
        <v>0.25892000999999998</v>
      </c>
      <c r="F291">
        <v>37.094001769999998</v>
      </c>
      <c r="G291">
        <v>0.13708000000000001</v>
      </c>
      <c r="H291">
        <v>-154.55799866000001</v>
      </c>
      <c r="J291" s="2">
        <f>TREND(Calibration!$A$2:$A$4,Calibration!$B$2:$B$4,C291)</f>
        <v>369.0895529653269</v>
      </c>
      <c r="K291" s="2">
        <f>TREND(Calibration!$A$2:$A$4,Calibration!$C$2:$C$4,E291)</f>
        <v>520.87134273715469</v>
      </c>
      <c r="L291" s="2">
        <f>TREND(Calibration!$A$2:$A$4,Calibration!$D$2:$D$4,G291)</f>
        <v>1163.3333333333333</v>
      </c>
    </row>
    <row r="292" spans="1:12" x14ac:dyDescent="0.25">
      <c r="A292">
        <v>1449558</v>
      </c>
      <c r="B292">
        <v>15.65600014</v>
      </c>
      <c r="C292">
        <v>0.30903000000000003</v>
      </c>
      <c r="D292">
        <v>29.780000690000001</v>
      </c>
      <c r="E292">
        <v>0.25984001000000001</v>
      </c>
      <c r="F292">
        <v>37.062000269999999</v>
      </c>
      <c r="G292">
        <v>0.18881001</v>
      </c>
      <c r="H292">
        <v>17.1590004</v>
      </c>
      <c r="J292" s="2">
        <f>TREND(Calibration!$A$2:$A$4,Calibration!$B$2:$B$4,C292)</f>
        <v>364.45488406905974</v>
      </c>
      <c r="K292" s="2">
        <f>TREND(Calibration!$A$2:$A$4,Calibration!$C$2:$C$4,E292)</f>
        <v>528.27185185304666</v>
      </c>
      <c r="L292" s="2">
        <f>TREND(Calibration!$A$2:$A$4,Calibration!$D$2:$D$4,G292)</f>
        <v>1163.3333333333333</v>
      </c>
    </row>
    <row r="293" spans="1:12" x14ac:dyDescent="0.25">
      <c r="A293">
        <v>1454582</v>
      </c>
      <c r="B293">
        <v>15.64500046</v>
      </c>
      <c r="C293">
        <v>0.31189001</v>
      </c>
      <c r="D293">
        <v>29.80500031</v>
      </c>
      <c r="E293">
        <v>0.26021999000000001</v>
      </c>
      <c r="F293">
        <v>37.053001399999999</v>
      </c>
      <c r="G293">
        <v>5.6489999999999999E-2</v>
      </c>
      <c r="H293">
        <v>1313.9279785199999</v>
      </c>
      <c r="J293" s="2">
        <f>TREND(Calibration!$A$2:$A$4,Calibration!$B$2:$B$4,C293)</f>
        <v>377.32413463461171</v>
      </c>
      <c r="K293" s="2">
        <f>TREND(Calibration!$A$2:$A$4,Calibration!$C$2:$C$4,E293)</f>
        <v>531.32842299854315</v>
      </c>
      <c r="L293" s="2">
        <f>TREND(Calibration!$A$2:$A$4,Calibration!$D$2:$D$4,G293)</f>
        <v>1163.3333333333333</v>
      </c>
    </row>
    <row r="294" spans="1:12" x14ac:dyDescent="0.25">
      <c r="A294">
        <v>1459518</v>
      </c>
      <c r="B294">
        <v>15.62300014</v>
      </c>
      <c r="C294">
        <v>0.31060000999999998</v>
      </c>
      <c r="D294">
        <v>29.76499939</v>
      </c>
      <c r="E294">
        <v>0.25957000000000002</v>
      </c>
      <c r="F294">
        <v>37.020000459999999</v>
      </c>
      <c r="G294">
        <v>-3.7620000000000001E-2</v>
      </c>
      <c r="H294">
        <v>496.06900023999998</v>
      </c>
      <c r="J294" s="2">
        <f>TREND(Calibration!$A$2:$A$4,Calibration!$B$2:$B$4,C294)</f>
        <v>371.51949296218322</v>
      </c>
      <c r="K294" s="2">
        <f>TREND(Calibration!$A$2:$A$4,Calibration!$C$2:$C$4,E294)</f>
        <v>526.09988286784915</v>
      </c>
      <c r="L294" s="2">
        <f>TREND(Calibration!$A$2:$A$4,Calibration!$D$2:$D$4,G294)</f>
        <v>1163.3333333333333</v>
      </c>
    </row>
    <row r="295" spans="1:12" x14ac:dyDescent="0.25">
      <c r="A295">
        <v>1464503</v>
      </c>
      <c r="B295">
        <v>15.68599987</v>
      </c>
      <c r="C295">
        <v>0.31313999999999997</v>
      </c>
      <c r="D295">
        <v>29.71899986</v>
      </c>
      <c r="E295">
        <v>0.25962001000000001</v>
      </c>
      <c r="F295">
        <v>37.069999690000003</v>
      </c>
      <c r="G295">
        <v>2.427E-2</v>
      </c>
      <c r="H295">
        <v>-9.9000003020963285E+37</v>
      </c>
      <c r="J295" s="2">
        <f>TREND(Calibration!$A$2:$A$4,Calibration!$B$2:$B$4,C295)</f>
        <v>382.94874242075002</v>
      </c>
      <c r="K295" s="2">
        <f>TREND(Calibration!$A$2:$A$4,Calibration!$C$2:$C$4,E295)</f>
        <v>526.50216489055106</v>
      </c>
      <c r="L295" s="2">
        <f>TREND(Calibration!$A$2:$A$4,Calibration!$D$2:$D$4,G295)</f>
        <v>1163.3333333333333</v>
      </c>
    </row>
    <row r="296" spans="1:12" x14ac:dyDescent="0.25">
      <c r="A296">
        <v>1469512</v>
      </c>
      <c r="B296">
        <v>15.661999700000001</v>
      </c>
      <c r="C296">
        <v>0.31253998999999999</v>
      </c>
      <c r="D296">
        <v>29.79700089</v>
      </c>
      <c r="E296">
        <v>0.25962001000000001</v>
      </c>
      <c r="F296">
        <v>37.0359993</v>
      </c>
      <c r="G296">
        <v>-0.18178999000000001</v>
      </c>
      <c r="H296">
        <v>349.05200194999998</v>
      </c>
      <c r="J296" s="2">
        <f>TREND(Calibration!$A$2:$A$4,Calibration!$B$2:$B$4,C296)</f>
        <v>380.24886408751468</v>
      </c>
      <c r="K296" s="2">
        <f>TREND(Calibration!$A$2:$A$4,Calibration!$C$2:$C$4,E296)</f>
        <v>526.50216489055106</v>
      </c>
      <c r="L296" s="2">
        <f>TREND(Calibration!$A$2:$A$4,Calibration!$D$2:$D$4,G296)</f>
        <v>1163.3333333333333</v>
      </c>
    </row>
    <row r="297" spans="1:12" x14ac:dyDescent="0.25">
      <c r="A297">
        <v>1474504</v>
      </c>
      <c r="B297">
        <v>15.65999985</v>
      </c>
      <c r="C297">
        <v>0.31280999999999998</v>
      </c>
      <c r="D297">
        <v>29.743999479999999</v>
      </c>
      <c r="E297">
        <v>0.25988999000000002</v>
      </c>
      <c r="F297">
        <v>37.04499817</v>
      </c>
      <c r="G297">
        <v>-9.8760000000000001E-2</v>
      </c>
      <c r="H297">
        <v>-114.0739975</v>
      </c>
      <c r="J297" s="2">
        <f>TREND(Calibration!$A$2:$A$4,Calibration!$B$2:$B$4,C297)</f>
        <v>381.46383408594284</v>
      </c>
      <c r="K297" s="2">
        <f>TREND(Calibration!$A$2:$A$4,Calibration!$C$2:$C$4,E297)</f>
        <v>528.67389255479952</v>
      </c>
      <c r="L297" s="2">
        <f>TREND(Calibration!$A$2:$A$4,Calibration!$D$2:$D$4,G297)</f>
        <v>1163.3333333333333</v>
      </c>
    </row>
    <row r="298" spans="1:12" x14ac:dyDescent="0.25">
      <c r="A298">
        <v>1479604</v>
      </c>
      <c r="B298">
        <v>15.684000019999999</v>
      </c>
      <c r="C298">
        <v>0.31189001</v>
      </c>
      <c r="D298">
        <v>29.757999420000001</v>
      </c>
      <c r="E298">
        <v>0.26021999000000001</v>
      </c>
      <c r="F298">
        <v>37.042999270000003</v>
      </c>
      <c r="G298">
        <v>9.0969999999999995E-2</v>
      </c>
      <c r="H298">
        <v>-9.9000003020963285E+37</v>
      </c>
      <c r="J298" s="2">
        <f>TREND(Calibration!$A$2:$A$4,Calibration!$B$2:$B$4,C298)</f>
        <v>377.32413463461171</v>
      </c>
      <c r="K298" s="2">
        <f>TREND(Calibration!$A$2:$A$4,Calibration!$C$2:$C$4,E298)</f>
        <v>531.32842299854315</v>
      </c>
      <c r="L298" s="2">
        <f>TREND(Calibration!$A$2:$A$4,Calibration!$D$2:$D$4,G298)</f>
        <v>1163.3333333333333</v>
      </c>
    </row>
    <row r="299" spans="1:12" x14ac:dyDescent="0.25">
      <c r="A299">
        <v>1484505</v>
      </c>
      <c r="B299">
        <v>15.713000299999999</v>
      </c>
      <c r="C299">
        <v>0.31189001</v>
      </c>
      <c r="D299">
        <v>29.752000809999998</v>
      </c>
      <c r="E299">
        <v>0.26054000999999999</v>
      </c>
      <c r="F299">
        <v>37.057998660000003</v>
      </c>
      <c r="G299">
        <v>0.14291999999999999</v>
      </c>
      <c r="H299">
        <v>-9.9000003020963285E+37</v>
      </c>
      <c r="J299" s="2">
        <f>TREND(Calibration!$A$2:$A$4,Calibration!$B$2:$B$4,C299)</f>
        <v>377.32413463461171</v>
      </c>
      <c r="K299" s="2">
        <f>TREND(Calibration!$A$2:$A$4,Calibration!$C$2:$C$4,E299)</f>
        <v>533.90267400644257</v>
      </c>
      <c r="L299" s="2">
        <f>TREND(Calibration!$A$2:$A$4,Calibration!$D$2:$D$4,G299)</f>
        <v>1163.3333333333333</v>
      </c>
    </row>
    <row r="300" spans="1:12" x14ac:dyDescent="0.25">
      <c r="A300">
        <v>1489522</v>
      </c>
      <c r="B300">
        <v>15.67199993</v>
      </c>
      <c r="C300">
        <v>0.31005999000000001</v>
      </c>
      <c r="D300">
        <v>29.739999770000001</v>
      </c>
      <c r="E300">
        <v>0.26043000999999999</v>
      </c>
      <c r="F300">
        <v>37.0890007</v>
      </c>
      <c r="G300">
        <v>1.41E-3</v>
      </c>
      <c r="H300">
        <v>455.40499878000003</v>
      </c>
      <c r="J300" s="2">
        <f>TREND(Calibration!$A$2:$A$4,Calibration!$B$2:$B$4,C300)</f>
        <v>369.0895529653269</v>
      </c>
      <c r="K300" s="2">
        <f>TREND(Calibration!$A$2:$A$4,Calibration!$C$2:$C$4,E300)</f>
        <v>533.01783052519454</v>
      </c>
      <c r="L300" s="2">
        <f>TREND(Calibration!$A$2:$A$4,Calibration!$D$2:$D$4,G300)</f>
        <v>1163.3333333333333</v>
      </c>
    </row>
    <row r="301" spans="1:12" x14ac:dyDescent="0.25">
      <c r="A301">
        <v>1494527</v>
      </c>
      <c r="B301">
        <v>15.6590004</v>
      </c>
      <c r="C301">
        <v>0.30810999999999999</v>
      </c>
      <c r="D301">
        <v>29.743000030000001</v>
      </c>
      <c r="E301">
        <v>0.26016</v>
      </c>
      <c r="F301">
        <v>37.028999329999998</v>
      </c>
      <c r="G301">
        <v>0.12033000000000001</v>
      </c>
      <c r="H301">
        <v>-19.965000150000002</v>
      </c>
      <c r="J301" s="2">
        <f>TREND(Calibration!$A$2:$A$4,Calibration!$B$2:$B$4,C301)</f>
        <v>360.31513962050599</v>
      </c>
      <c r="K301" s="2">
        <f>TREND(Calibration!$A$2:$A$4,Calibration!$C$2:$C$4,E301)</f>
        <v>530.84586153999703</v>
      </c>
      <c r="L301" s="2">
        <f>TREND(Calibration!$A$2:$A$4,Calibration!$D$2:$D$4,G301)</f>
        <v>1163.3333333333333</v>
      </c>
    </row>
    <row r="302" spans="1:12" x14ac:dyDescent="0.25">
      <c r="A302">
        <v>1499504</v>
      </c>
      <c r="B302">
        <v>15.6420002</v>
      </c>
      <c r="C302">
        <v>0.31217</v>
      </c>
      <c r="D302">
        <v>29.74699974</v>
      </c>
      <c r="E302">
        <v>0.25957000000000002</v>
      </c>
      <c r="F302">
        <v>37.076999659999998</v>
      </c>
      <c r="G302">
        <v>-7.2399999999999999E-3</v>
      </c>
      <c r="H302">
        <v>103.71299744</v>
      </c>
      <c r="J302" s="2">
        <f>TREND(Calibration!$A$2:$A$4,Calibration!$B$2:$B$4,C302)</f>
        <v>378.58401186086212</v>
      </c>
      <c r="K302" s="2">
        <f>TREND(Calibration!$A$2:$A$4,Calibration!$C$2:$C$4,E302)</f>
        <v>526.09988286784915</v>
      </c>
      <c r="L302" s="2">
        <f>TREND(Calibration!$A$2:$A$4,Calibration!$D$2:$D$4,G302)</f>
        <v>1163.3333333333333</v>
      </c>
    </row>
    <row r="303" spans="1:12" x14ac:dyDescent="0.25">
      <c r="A303">
        <v>1504518</v>
      </c>
      <c r="B303">
        <v>15.597000120000001</v>
      </c>
      <c r="C303">
        <v>0.31130001000000002</v>
      </c>
      <c r="D303">
        <v>29.76300049</v>
      </c>
      <c r="E303">
        <v>0.25962001000000001</v>
      </c>
      <c r="F303">
        <v>37.057998660000003</v>
      </c>
      <c r="G303">
        <v>-6.4869999999999997E-2</v>
      </c>
      <c r="H303">
        <v>-149.20199585</v>
      </c>
      <c r="J303" s="2">
        <f>TREND(Calibration!$A$2:$A$4,Calibration!$B$2:$B$4,C303)</f>
        <v>374.66929852086537</v>
      </c>
      <c r="K303" s="2">
        <f>TREND(Calibration!$A$2:$A$4,Calibration!$C$2:$C$4,E303)</f>
        <v>526.50216489055106</v>
      </c>
      <c r="L303" s="2">
        <f>TREND(Calibration!$A$2:$A$4,Calibration!$D$2:$D$4,G303)</f>
        <v>1163.3333333333333</v>
      </c>
    </row>
    <row r="304" spans="1:12" x14ac:dyDescent="0.25">
      <c r="A304">
        <v>1509505</v>
      </c>
      <c r="B304">
        <v>15.635999679999999</v>
      </c>
      <c r="C304">
        <v>0.31125000000000003</v>
      </c>
      <c r="D304">
        <v>29.739000319999999</v>
      </c>
      <c r="E304">
        <v>0.25924998999999999</v>
      </c>
      <c r="F304">
        <v>37.068000789999999</v>
      </c>
      <c r="G304">
        <v>0.17297000000000001</v>
      </c>
      <c r="H304">
        <v>116.93599700999999</v>
      </c>
      <c r="J304" s="2">
        <f>TREND(Calibration!$A$2:$A$4,Calibration!$B$2:$B$4,C304)</f>
        <v>374.44426741230882</v>
      </c>
      <c r="K304" s="2">
        <f>TREND(Calibration!$A$2:$A$4,Calibration!$C$2:$C$4,E304)</f>
        <v>523.52571230026592</v>
      </c>
      <c r="L304" s="2">
        <f>TREND(Calibration!$A$2:$A$4,Calibration!$D$2:$D$4,G304)</f>
        <v>1163.3333333333333</v>
      </c>
    </row>
    <row r="305" spans="1:12" x14ac:dyDescent="0.25">
      <c r="A305">
        <v>1514546</v>
      </c>
      <c r="B305">
        <v>15.63700008</v>
      </c>
      <c r="C305">
        <v>0.30421999</v>
      </c>
      <c r="D305">
        <v>29.777999879999999</v>
      </c>
      <c r="E305">
        <v>0.25892000999999998</v>
      </c>
      <c r="F305">
        <v>37.076999659999998</v>
      </c>
      <c r="G305">
        <v>0.12027</v>
      </c>
      <c r="H305">
        <v>-9.9000003020963285E+37</v>
      </c>
      <c r="J305" s="2">
        <f>TREND(Calibration!$A$2:$A$4,Calibration!$B$2:$B$4,C305)</f>
        <v>342.81117516146469</v>
      </c>
      <c r="K305" s="2">
        <f>TREND(Calibration!$A$2:$A$4,Calibration!$C$2:$C$4,E305)</f>
        <v>520.87134273715469</v>
      </c>
      <c r="L305" s="2">
        <f>TREND(Calibration!$A$2:$A$4,Calibration!$D$2:$D$4,G305)</f>
        <v>1163.3333333333333</v>
      </c>
    </row>
    <row r="306" spans="1:12" x14ac:dyDescent="0.25">
      <c r="A306">
        <v>1519503</v>
      </c>
      <c r="B306">
        <v>15.62300014</v>
      </c>
      <c r="C306">
        <v>0.30779001</v>
      </c>
      <c r="D306">
        <v>29.74699974</v>
      </c>
      <c r="E306">
        <v>0.25853999999999999</v>
      </c>
      <c r="F306">
        <v>37.08000183</v>
      </c>
      <c r="G306">
        <v>7.4160000000000004E-2</v>
      </c>
      <c r="H306">
        <v>-50.291999820000001</v>
      </c>
      <c r="J306" s="2">
        <f>TREND(Calibration!$A$2:$A$4,Calibration!$B$2:$B$4,C306)</f>
        <v>358.87527350518803</v>
      </c>
      <c r="K306" s="2">
        <f>TREND(Calibration!$A$2:$A$4,Calibration!$C$2:$C$4,E306)</f>
        <v>517.81453027070916</v>
      </c>
      <c r="L306" s="2">
        <f>TREND(Calibration!$A$2:$A$4,Calibration!$D$2:$D$4,G306)</f>
        <v>1163.3333333333333</v>
      </c>
    </row>
    <row r="307" spans="1:12" x14ac:dyDescent="0.25">
      <c r="A307">
        <v>1524504</v>
      </c>
      <c r="B307">
        <v>15.602999690000001</v>
      </c>
      <c r="C307">
        <v>0.30810999999999999</v>
      </c>
      <c r="D307">
        <v>29.75</v>
      </c>
      <c r="E307">
        <v>0.25827</v>
      </c>
      <c r="F307">
        <v>37.063999180000003</v>
      </c>
      <c r="G307">
        <v>0.23946001</v>
      </c>
      <c r="H307">
        <v>373.65798949999999</v>
      </c>
      <c r="J307" s="2">
        <f>TREND(Calibration!$A$2:$A$4,Calibration!$B$2:$B$4,C307)</f>
        <v>360.31513962050599</v>
      </c>
      <c r="K307" s="2">
        <f>TREND(Calibration!$A$2:$A$4,Calibration!$C$2:$C$4,E307)</f>
        <v>515.64264172582784</v>
      </c>
      <c r="L307" s="2">
        <f>TREND(Calibration!$A$2:$A$4,Calibration!$D$2:$D$4,G307)</f>
        <v>1163.3333333333333</v>
      </c>
    </row>
    <row r="308" spans="1:12" x14ac:dyDescent="0.25">
      <c r="A308">
        <v>1529514</v>
      </c>
      <c r="B308">
        <v>15.63700008</v>
      </c>
      <c r="C308">
        <v>0.30903000000000003</v>
      </c>
      <c r="D308">
        <v>29.767000199999998</v>
      </c>
      <c r="E308">
        <v>0.25799999000000001</v>
      </c>
      <c r="F308">
        <v>37.0929985</v>
      </c>
      <c r="G308">
        <v>9.5299999999999996E-2</v>
      </c>
      <c r="H308">
        <v>-9.9000003020963285E+37</v>
      </c>
      <c r="J308" s="2">
        <f>TREND(Calibration!$A$2:$A$4,Calibration!$B$2:$B$4,C308)</f>
        <v>364.45488406905974</v>
      </c>
      <c r="K308" s="2">
        <f>TREND(Calibration!$A$2:$A$4,Calibration!$C$2:$C$4,E308)</f>
        <v>513.47067274063033</v>
      </c>
      <c r="L308" s="2">
        <f>TREND(Calibration!$A$2:$A$4,Calibration!$D$2:$D$4,G308)</f>
        <v>1163.3333333333333</v>
      </c>
    </row>
    <row r="309" spans="1:12" x14ac:dyDescent="0.25">
      <c r="A309">
        <v>1534504</v>
      </c>
      <c r="B309">
        <v>15.60700035</v>
      </c>
      <c r="C309">
        <v>0.30648999999999998</v>
      </c>
      <c r="D309">
        <v>29.76600075</v>
      </c>
      <c r="E309">
        <v>0.25735000000000002</v>
      </c>
      <c r="F309">
        <v>37.039001460000001</v>
      </c>
      <c r="G309">
        <v>1.086E-2</v>
      </c>
      <c r="H309">
        <v>968.75097656000003</v>
      </c>
      <c r="J309" s="2">
        <f>TREND(Calibration!$A$2:$A$4,Calibration!$B$2:$B$4,C309)</f>
        <v>353.02558961327031</v>
      </c>
      <c r="K309" s="2">
        <f>TREND(Calibration!$A$2:$A$4,Calibration!$C$2:$C$4,E309)</f>
        <v>508.24213260993633</v>
      </c>
      <c r="L309" s="2">
        <f>TREND(Calibration!$A$2:$A$4,Calibration!$D$2:$D$4,G309)</f>
        <v>1163.3333333333333</v>
      </c>
    </row>
    <row r="310" spans="1:12" x14ac:dyDescent="0.25">
      <c r="A310">
        <v>1539504</v>
      </c>
      <c r="B310">
        <v>15.619999890000001</v>
      </c>
      <c r="C310">
        <v>0.30735001000000001</v>
      </c>
      <c r="D310">
        <v>29.760000229999999</v>
      </c>
      <c r="E310">
        <v>0.25725000999999997</v>
      </c>
      <c r="F310">
        <v>37.009998320000001</v>
      </c>
      <c r="G310">
        <v>-0.18054000000000001</v>
      </c>
      <c r="H310">
        <v>76.361000059999995</v>
      </c>
      <c r="J310" s="2">
        <f>TREND(Calibration!$A$2:$A$4,Calibration!$B$2:$B$4,C310)</f>
        <v>356.89539572544504</v>
      </c>
      <c r="K310" s="2">
        <f>TREND(Calibration!$A$2:$A$4,Calibration!$C$2:$C$4,E310)</f>
        <v>507.43780988548156</v>
      </c>
      <c r="L310" s="2">
        <f>TREND(Calibration!$A$2:$A$4,Calibration!$D$2:$D$4,G310)</f>
        <v>1163.3333333333333</v>
      </c>
    </row>
    <row r="311" spans="1:12" x14ac:dyDescent="0.25">
      <c r="A311">
        <v>1544529</v>
      </c>
      <c r="B311">
        <v>15.649000170000001</v>
      </c>
      <c r="C311">
        <v>0.31152001000000001</v>
      </c>
      <c r="D311">
        <v>29.73699951</v>
      </c>
      <c r="E311">
        <v>0.25697999999999999</v>
      </c>
      <c r="F311">
        <v>37.085998539999999</v>
      </c>
      <c r="G311">
        <v>7.4969999999999995E-2</v>
      </c>
      <c r="H311">
        <v>-9.9000003020963285E+37</v>
      </c>
      <c r="J311" s="2">
        <f>TREND(Calibration!$A$2:$A$4,Calibration!$B$2:$B$4,C311)</f>
        <v>375.65923741073698</v>
      </c>
      <c r="K311" s="2">
        <f>TREND(Calibration!$A$2:$A$4,Calibration!$C$2:$C$4,E311)</f>
        <v>505.26584090028405</v>
      </c>
      <c r="L311" s="2">
        <f>TREND(Calibration!$A$2:$A$4,Calibration!$D$2:$D$4,G311)</f>
        <v>1163.3333333333333</v>
      </c>
    </row>
    <row r="312" spans="1:12" x14ac:dyDescent="0.25">
      <c r="A312">
        <v>1549504</v>
      </c>
      <c r="B312">
        <v>15.602999690000001</v>
      </c>
      <c r="C312">
        <v>0.30930001000000001</v>
      </c>
      <c r="D312">
        <v>29.74699974</v>
      </c>
      <c r="E312">
        <v>0.25697999999999999</v>
      </c>
      <c r="F312">
        <v>37.026000979999999</v>
      </c>
      <c r="G312">
        <v>-6.3729999999999995E-2</v>
      </c>
      <c r="H312">
        <v>944.69897461000005</v>
      </c>
      <c r="J312" s="2">
        <f>TREND(Calibration!$A$2:$A$4,Calibration!$B$2:$B$4,C312)</f>
        <v>365.6698540674879</v>
      </c>
      <c r="K312" s="2">
        <f>TREND(Calibration!$A$2:$A$4,Calibration!$C$2:$C$4,E312)</f>
        <v>505.26584090028405</v>
      </c>
      <c r="L312" s="2">
        <f>TREND(Calibration!$A$2:$A$4,Calibration!$D$2:$D$4,G312)</f>
        <v>1163.3333333333333</v>
      </c>
    </row>
    <row r="313" spans="1:12" x14ac:dyDescent="0.25">
      <c r="A313">
        <v>1554504</v>
      </c>
      <c r="B313">
        <v>15.583000180000001</v>
      </c>
      <c r="C313">
        <v>0.30708000000000002</v>
      </c>
      <c r="D313">
        <v>29.749000550000002</v>
      </c>
      <c r="E313">
        <v>0.25670999</v>
      </c>
      <c r="F313">
        <v>37.022998809999997</v>
      </c>
      <c r="G313">
        <v>-0.18826999999999999</v>
      </c>
      <c r="H313">
        <v>-9.9000003020963285E+37</v>
      </c>
      <c r="J313" s="2">
        <f>TREND(Calibration!$A$2:$A$4,Calibration!$B$2:$B$4,C313)</f>
        <v>355.68042572701688</v>
      </c>
      <c r="K313" s="2">
        <f>TREND(Calibration!$A$2:$A$4,Calibration!$C$2:$C$4,E313)</f>
        <v>503.09387191508654</v>
      </c>
      <c r="L313" s="2">
        <f>TREND(Calibration!$A$2:$A$4,Calibration!$D$2:$D$4,G313)</f>
        <v>1163.3333333333333</v>
      </c>
    </row>
    <row r="314" spans="1:12" x14ac:dyDescent="0.25">
      <c r="A314">
        <v>1559576</v>
      </c>
      <c r="B314">
        <v>15.65999985</v>
      </c>
      <c r="C314">
        <v>0.31184000000000001</v>
      </c>
      <c r="D314">
        <v>29.7140007</v>
      </c>
      <c r="E314">
        <v>0.25692000999999998</v>
      </c>
      <c r="F314">
        <v>37.05099869</v>
      </c>
      <c r="G314">
        <v>6.3140000000000002E-2</v>
      </c>
      <c r="H314">
        <v>-9.9000003020963285E+37</v>
      </c>
      <c r="J314" s="2">
        <f>TREND(Calibration!$A$2:$A$4,Calibration!$B$2:$B$4,C314)</f>
        <v>377.09910352605493</v>
      </c>
      <c r="K314" s="2">
        <f>TREND(Calibration!$A$2:$A$4,Calibration!$C$2:$C$4,E314)</f>
        <v>504.78327944173793</v>
      </c>
      <c r="L314" s="2">
        <f>TREND(Calibration!$A$2:$A$4,Calibration!$D$2:$D$4,G314)</f>
        <v>1163.3333333333333</v>
      </c>
    </row>
    <row r="315" spans="1:12" x14ac:dyDescent="0.25">
      <c r="A315">
        <v>1564506</v>
      </c>
      <c r="B315">
        <v>15.63700008</v>
      </c>
      <c r="C315">
        <v>0.30680998999999998</v>
      </c>
      <c r="D315">
        <v>29.743999479999999</v>
      </c>
      <c r="E315">
        <v>0.25898000999999998</v>
      </c>
      <c r="F315">
        <v>37.05099869</v>
      </c>
      <c r="G315">
        <v>-6.2199999999999998E-3</v>
      </c>
      <c r="H315">
        <v>144.83799744000001</v>
      </c>
      <c r="J315" s="2">
        <f>TREND(Calibration!$A$2:$A$4,Calibration!$B$2:$B$4,C315)</f>
        <v>354.46545572858827</v>
      </c>
      <c r="K315" s="2">
        <f>TREND(Calibration!$A$2:$A$4,Calibration!$C$2:$C$4,E315)</f>
        <v>521.35398463601746</v>
      </c>
      <c r="L315" s="2">
        <f>TREND(Calibration!$A$2:$A$4,Calibration!$D$2:$D$4,G315)</f>
        <v>1163.3333333333333</v>
      </c>
    </row>
    <row r="316" spans="1:12" x14ac:dyDescent="0.25">
      <c r="A316">
        <v>1569533</v>
      </c>
      <c r="B316">
        <v>15.61299992</v>
      </c>
      <c r="C316">
        <v>0.31280999999999998</v>
      </c>
      <c r="D316">
        <v>29.743000030000001</v>
      </c>
      <c r="E316">
        <v>0.25957000000000002</v>
      </c>
      <c r="F316">
        <v>37.026000979999999</v>
      </c>
      <c r="G316">
        <v>0.10254000000000001</v>
      </c>
      <c r="H316">
        <v>58.188999180000003</v>
      </c>
      <c r="J316" s="2">
        <f>TREND(Calibration!$A$2:$A$4,Calibration!$B$2:$B$4,C316)</f>
        <v>381.46383408594284</v>
      </c>
      <c r="K316" s="2">
        <f>TREND(Calibration!$A$2:$A$4,Calibration!$C$2:$C$4,E316)</f>
        <v>526.09988286784915</v>
      </c>
      <c r="L316" s="2">
        <f>TREND(Calibration!$A$2:$A$4,Calibration!$D$2:$D$4,G316)</f>
        <v>1163.3333333333333</v>
      </c>
    </row>
    <row r="317" spans="1:12" x14ac:dyDescent="0.25">
      <c r="A317">
        <v>1574505</v>
      </c>
      <c r="B317">
        <v>15.60900021</v>
      </c>
      <c r="C317">
        <v>0.31060000999999998</v>
      </c>
      <c r="D317">
        <v>29.771999359999999</v>
      </c>
      <c r="E317">
        <v>0.26054000999999999</v>
      </c>
      <c r="F317">
        <v>37.028999329999998</v>
      </c>
      <c r="G317">
        <v>-6.1409999999999999E-2</v>
      </c>
      <c r="H317">
        <v>788.84600829999999</v>
      </c>
      <c r="J317" s="2">
        <f>TREND(Calibration!$A$2:$A$4,Calibration!$B$2:$B$4,C317)</f>
        <v>371.51949296218322</v>
      </c>
      <c r="K317" s="2">
        <f>TREND(Calibration!$A$2:$A$4,Calibration!$C$2:$C$4,E317)</f>
        <v>533.90267400644257</v>
      </c>
      <c r="L317" s="2">
        <f>TREND(Calibration!$A$2:$A$4,Calibration!$D$2:$D$4,G317)</f>
        <v>1163.3333333333333</v>
      </c>
    </row>
    <row r="318" spans="1:12" x14ac:dyDescent="0.25">
      <c r="A318">
        <v>1579503</v>
      </c>
      <c r="B318">
        <v>15.625</v>
      </c>
      <c r="C318">
        <v>0.31080999999999998</v>
      </c>
      <c r="D318">
        <v>29.756000520000001</v>
      </c>
      <c r="E318">
        <v>0.26027</v>
      </c>
      <c r="F318">
        <v>37.022998809999997</v>
      </c>
      <c r="G318">
        <v>-0.10718999999999999</v>
      </c>
      <c r="H318">
        <v>266.07501221000001</v>
      </c>
      <c r="J318" s="2">
        <f>TREND(Calibration!$A$2:$A$4,Calibration!$B$2:$B$4,C318)</f>
        <v>372.46438963256537</v>
      </c>
      <c r="K318" s="2">
        <f>TREND(Calibration!$A$2:$A$4,Calibration!$C$2:$C$4,E318)</f>
        <v>531.73070502124506</v>
      </c>
      <c r="L318" s="2">
        <f>TREND(Calibration!$A$2:$A$4,Calibration!$D$2:$D$4,G318)</f>
        <v>1163.3333333333333</v>
      </c>
    </row>
    <row r="319" spans="1:12" x14ac:dyDescent="0.25">
      <c r="A319">
        <v>1584503</v>
      </c>
      <c r="B319">
        <v>15.692999840000001</v>
      </c>
      <c r="C319">
        <v>0.31156999000000002</v>
      </c>
      <c r="D319">
        <v>29.752000809999998</v>
      </c>
      <c r="E319">
        <v>0.25962001000000001</v>
      </c>
      <c r="F319">
        <v>37.069999690000003</v>
      </c>
      <c r="G319">
        <v>0.12038</v>
      </c>
      <c r="H319">
        <v>-9.9000003020963285E+37</v>
      </c>
      <c r="J319" s="2">
        <f>TREND(Calibration!$A$2:$A$4,Calibration!$B$2:$B$4,C319)</f>
        <v>375.88413352762677</v>
      </c>
      <c r="K319" s="2">
        <f>TREND(Calibration!$A$2:$A$4,Calibration!$C$2:$C$4,E319)</f>
        <v>526.50216489055106</v>
      </c>
      <c r="L319" s="2">
        <f>TREND(Calibration!$A$2:$A$4,Calibration!$D$2:$D$4,G319)</f>
        <v>1163.3333333333333</v>
      </c>
    </row>
    <row r="320" spans="1:12" x14ac:dyDescent="0.25">
      <c r="A320">
        <v>1589503</v>
      </c>
      <c r="B320">
        <v>15.63799953</v>
      </c>
      <c r="C320">
        <v>0.30935001000000001</v>
      </c>
      <c r="D320">
        <v>29.732999800000002</v>
      </c>
      <c r="E320">
        <v>0.26027</v>
      </c>
      <c r="F320">
        <v>37.034999849999998</v>
      </c>
      <c r="G320">
        <v>-0.13124</v>
      </c>
      <c r="H320">
        <v>715.46099853999999</v>
      </c>
      <c r="J320" s="2">
        <f>TREND(Calibration!$A$2:$A$4,Calibration!$B$2:$B$4,C320)</f>
        <v>365.89484017882228</v>
      </c>
      <c r="K320" s="2">
        <f>TREND(Calibration!$A$2:$A$4,Calibration!$C$2:$C$4,E320)</f>
        <v>531.73070502124506</v>
      </c>
      <c r="L320" s="2">
        <f>TREND(Calibration!$A$2:$A$4,Calibration!$D$2:$D$4,G320)</f>
        <v>1163.3333333333333</v>
      </c>
    </row>
    <row r="321" spans="1:12" x14ac:dyDescent="0.25">
      <c r="A321">
        <v>1594524</v>
      </c>
      <c r="B321">
        <v>15.670000079999999</v>
      </c>
      <c r="C321">
        <v>0.31595001</v>
      </c>
      <c r="D321">
        <v>29.743000030000001</v>
      </c>
      <c r="E321">
        <v>0.26054000999999999</v>
      </c>
      <c r="F321">
        <v>37.07400131</v>
      </c>
      <c r="G321">
        <v>-8.4699999999999998E-2</v>
      </c>
      <c r="H321">
        <v>-9.9000003020963285E+37</v>
      </c>
      <c r="J321" s="2">
        <f>TREND(Calibration!$A$2:$A$4,Calibration!$B$2:$B$4,C321)</f>
        <v>395.59300687496784</v>
      </c>
      <c r="K321" s="2">
        <f>TREND(Calibration!$A$2:$A$4,Calibration!$C$2:$C$4,E321)</f>
        <v>533.90267400644257</v>
      </c>
      <c r="L321" s="2">
        <f>TREND(Calibration!$A$2:$A$4,Calibration!$D$2:$D$4,G321)</f>
        <v>1163.3333333333333</v>
      </c>
    </row>
    <row r="322" spans="1:12" x14ac:dyDescent="0.25">
      <c r="A322">
        <v>1599516</v>
      </c>
      <c r="B322">
        <v>15.60999966</v>
      </c>
      <c r="C322">
        <v>0.31005999000000001</v>
      </c>
      <c r="D322">
        <v>29.739000319999999</v>
      </c>
      <c r="E322">
        <v>0.25995001000000001</v>
      </c>
      <c r="F322">
        <v>37.041000369999999</v>
      </c>
      <c r="G322">
        <v>-0.15006</v>
      </c>
      <c r="H322">
        <v>427.30300903</v>
      </c>
      <c r="J322" s="2">
        <f>TREND(Calibration!$A$2:$A$4,Calibration!$B$2:$B$4,C322)</f>
        <v>369.0895529653269</v>
      </c>
      <c r="K322" s="2">
        <f>TREND(Calibration!$A$2:$A$4,Calibration!$C$2:$C$4,E322)</f>
        <v>529.15669533429468</v>
      </c>
      <c r="L322" s="2">
        <f>TREND(Calibration!$A$2:$A$4,Calibration!$D$2:$D$4,G322)</f>
        <v>1163.3333333333333</v>
      </c>
    </row>
    <row r="323" spans="1:12" x14ac:dyDescent="0.25">
      <c r="A323">
        <v>1604504</v>
      </c>
      <c r="B323">
        <v>15.57800007</v>
      </c>
      <c r="C323">
        <v>0.31053998999999999</v>
      </c>
      <c r="D323">
        <v>29.76499939</v>
      </c>
      <c r="E323">
        <v>0.25957000000000002</v>
      </c>
      <c r="F323">
        <v>37.006000520000001</v>
      </c>
      <c r="G323">
        <v>-0.23308000000000001</v>
      </c>
      <c r="H323">
        <v>-9.9000003020963285E+37</v>
      </c>
      <c r="J323" s="2">
        <f>TREND(Calibration!$A$2:$A$4,Calibration!$B$2:$B$4,C323)</f>
        <v>371.24941963413721</v>
      </c>
      <c r="K323" s="2">
        <f>TREND(Calibration!$A$2:$A$4,Calibration!$C$2:$C$4,E323)</f>
        <v>526.09988286784915</v>
      </c>
      <c r="L323" s="2">
        <f>TREND(Calibration!$A$2:$A$4,Calibration!$D$2:$D$4,G323)</f>
        <v>1163.3333333333333</v>
      </c>
    </row>
    <row r="324" spans="1:12" x14ac:dyDescent="0.25">
      <c r="A324">
        <v>1609515</v>
      </c>
      <c r="B324">
        <v>15.618000029999999</v>
      </c>
      <c r="C324">
        <v>0.30588999</v>
      </c>
      <c r="D324">
        <v>29.759000780000001</v>
      </c>
      <c r="E324">
        <v>0.25924998999999999</v>
      </c>
      <c r="F324">
        <v>37.034999849999998</v>
      </c>
      <c r="G324">
        <v>6.8220000000000003E-2</v>
      </c>
      <c r="H324">
        <v>-9.9000003020963285E+37</v>
      </c>
      <c r="J324" s="2">
        <f>TREND(Calibration!$A$2:$A$4,Calibration!$B$2:$B$4,C324)</f>
        <v>350.32571128003497</v>
      </c>
      <c r="K324" s="2">
        <f>TREND(Calibration!$A$2:$A$4,Calibration!$C$2:$C$4,E324)</f>
        <v>523.52571230026592</v>
      </c>
      <c r="L324" s="2">
        <f>TREND(Calibration!$A$2:$A$4,Calibration!$D$2:$D$4,G324)</f>
        <v>1163.3333333333333</v>
      </c>
    </row>
    <row r="325" spans="1:12" x14ac:dyDescent="0.25">
      <c r="A325">
        <v>1614505</v>
      </c>
      <c r="B325">
        <v>15.555999760000001</v>
      </c>
      <c r="C325">
        <v>0.30968001000000001</v>
      </c>
      <c r="D325">
        <v>29.750999449999998</v>
      </c>
      <c r="E325">
        <v>0.25898000999999998</v>
      </c>
      <c r="F325">
        <v>37.039001460000001</v>
      </c>
      <c r="G325">
        <v>-8.4919999999999995E-2</v>
      </c>
      <c r="H325">
        <v>790.06896973000005</v>
      </c>
      <c r="J325" s="2">
        <f>TREND(Calibration!$A$2:$A$4,Calibration!$B$2:$B$4,C325)</f>
        <v>367.37974851362969</v>
      </c>
      <c r="K325" s="2">
        <f>TREND(Calibration!$A$2:$A$4,Calibration!$C$2:$C$4,E325)</f>
        <v>521.35398463601746</v>
      </c>
      <c r="L325" s="2">
        <f>TREND(Calibration!$A$2:$A$4,Calibration!$D$2:$D$4,G325)</f>
        <v>1163.3333333333333</v>
      </c>
    </row>
    <row r="326" spans="1:12" x14ac:dyDescent="0.25">
      <c r="A326">
        <v>1619524</v>
      </c>
      <c r="B326">
        <v>15.585000040000001</v>
      </c>
      <c r="C326">
        <v>0.31406000000000001</v>
      </c>
      <c r="D326">
        <v>29.760000229999999</v>
      </c>
      <c r="E326">
        <v>0.25929998999999998</v>
      </c>
      <c r="F326">
        <v>37.05099869</v>
      </c>
      <c r="G326">
        <v>-5.2600000000000001E-2</v>
      </c>
      <c r="H326">
        <v>-9.9000003020963285E+37</v>
      </c>
      <c r="J326" s="2">
        <f>TREND(Calibration!$A$2:$A$4,Calibration!$B$2:$B$4,C326)</f>
        <v>387.08848686930378</v>
      </c>
      <c r="K326" s="2">
        <f>TREND(Calibration!$A$2:$A$4,Calibration!$C$2:$C$4,E326)</f>
        <v>523.92791388265118</v>
      </c>
      <c r="L326" s="2">
        <f>TREND(Calibration!$A$2:$A$4,Calibration!$D$2:$D$4,G326)</f>
        <v>1163.3333333333333</v>
      </c>
    </row>
    <row r="327" spans="1:12" x14ac:dyDescent="0.25">
      <c r="A327">
        <v>1624505</v>
      </c>
      <c r="B327">
        <v>15.55200005</v>
      </c>
      <c r="C327">
        <v>0.31027000999999998</v>
      </c>
      <c r="D327">
        <v>29.775999070000001</v>
      </c>
      <c r="E327">
        <v>0.25988999000000002</v>
      </c>
      <c r="F327">
        <v>37.006999970000003</v>
      </c>
      <c r="G327">
        <v>-7.2969999999999993E-2</v>
      </c>
      <c r="H327">
        <v>655.25500488</v>
      </c>
      <c r="J327" s="2">
        <f>TREND(Calibration!$A$2:$A$4,Calibration!$B$2:$B$4,C327)</f>
        <v>370.03458462737581</v>
      </c>
      <c r="K327" s="2">
        <f>TREND(Calibration!$A$2:$A$4,Calibration!$C$2:$C$4,E327)</f>
        <v>528.67389255479952</v>
      </c>
      <c r="L327" s="2">
        <f>TREND(Calibration!$A$2:$A$4,Calibration!$D$2:$D$4,G327)</f>
        <v>1163.3333333333333</v>
      </c>
    </row>
    <row r="328" spans="1:12" x14ac:dyDescent="0.25">
      <c r="A328">
        <v>1629520</v>
      </c>
      <c r="B328">
        <v>15.545000079999999</v>
      </c>
      <c r="C328">
        <v>0.31280999999999998</v>
      </c>
      <c r="D328">
        <v>29.760000229999999</v>
      </c>
      <c r="E328">
        <v>0.26016</v>
      </c>
      <c r="F328">
        <v>37.020000459999999</v>
      </c>
      <c r="G328">
        <v>-0.24432999999999999</v>
      </c>
      <c r="H328">
        <v>-9.9000003020963285E+37</v>
      </c>
      <c r="J328" s="2">
        <f>TREND(Calibration!$A$2:$A$4,Calibration!$B$2:$B$4,C328)</f>
        <v>381.46383408594284</v>
      </c>
      <c r="K328" s="2">
        <f>TREND(Calibration!$A$2:$A$4,Calibration!$C$2:$C$4,E328)</f>
        <v>530.84586153999703</v>
      </c>
      <c r="L328" s="2">
        <f>TREND(Calibration!$A$2:$A$4,Calibration!$D$2:$D$4,G328)</f>
        <v>1163.3333333333333</v>
      </c>
    </row>
    <row r="329" spans="1:12" x14ac:dyDescent="0.25">
      <c r="A329">
        <v>1634531</v>
      </c>
      <c r="B329">
        <v>15.59599972</v>
      </c>
      <c r="C329">
        <v>0.31237999</v>
      </c>
      <c r="D329">
        <v>29.732999800000002</v>
      </c>
      <c r="E329">
        <v>0.26054000999999999</v>
      </c>
      <c r="F329">
        <v>37.04499817</v>
      </c>
      <c r="G329">
        <v>8.3030000000000007E-2</v>
      </c>
      <c r="H329">
        <v>-9.9000003020963285E+37</v>
      </c>
      <c r="J329" s="2">
        <f>TREND(Calibration!$A$2:$A$4,Calibration!$B$2:$B$4,C329)</f>
        <v>379.5289085312445</v>
      </c>
      <c r="K329" s="2">
        <f>TREND(Calibration!$A$2:$A$4,Calibration!$C$2:$C$4,E329)</f>
        <v>533.90267400644257</v>
      </c>
      <c r="L329" s="2">
        <f>TREND(Calibration!$A$2:$A$4,Calibration!$D$2:$D$4,G329)</f>
        <v>1163.3333333333333</v>
      </c>
    </row>
    <row r="330" spans="1:12" x14ac:dyDescent="0.25">
      <c r="A330">
        <v>1639503</v>
      </c>
      <c r="B330">
        <v>15.56000042</v>
      </c>
      <c r="C330">
        <v>0.31253998999999999</v>
      </c>
      <c r="D330">
        <v>29.746000290000001</v>
      </c>
      <c r="E330">
        <v>0.26027</v>
      </c>
      <c r="F330">
        <v>37.04499817</v>
      </c>
      <c r="G330">
        <v>-3.092E-2</v>
      </c>
      <c r="H330">
        <v>882.85198975000003</v>
      </c>
      <c r="J330" s="2">
        <f>TREND(Calibration!$A$2:$A$4,Calibration!$B$2:$B$4,C330)</f>
        <v>380.24886408751468</v>
      </c>
      <c r="K330" s="2">
        <f>TREND(Calibration!$A$2:$A$4,Calibration!$C$2:$C$4,E330)</f>
        <v>531.73070502124506</v>
      </c>
      <c r="L330" s="2">
        <f>TREND(Calibration!$A$2:$A$4,Calibration!$D$2:$D$4,G330)</f>
        <v>1163.3333333333333</v>
      </c>
    </row>
    <row r="331" spans="1:12" x14ac:dyDescent="0.25">
      <c r="A331">
        <v>1644524</v>
      </c>
      <c r="B331">
        <v>15.647000309999999</v>
      </c>
      <c r="C331">
        <v>0.31237999</v>
      </c>
      <c r="D331">
        <v>29.749000550000002</v>
      </c>
      <c r="E331">
        <v>0.25962001000000001</v>
      </c>
      <c r="F331">
        <v>37.083000179999999</v>
      </c>
      <c r="G331">
        <v>0.16422001</v>
      </c>
      <c r="H331">
        <v>-9.9000003020963285E+37</v>
      </c>
      <c r="J331" s="2">
        <f>TREND(Calibration!$A$2:$A$4,Calibration!$B$2:$B$4,C331)</f>
        <v>379.5289085312445</v>
      </c>
      <c r="K331" s="2">
        <f>TREND(Calibration!$A$2:$A$4,Calibration!$C$2:$C$4,E331)</f>
        <v>526.50216489055106</v>
      </c>
      <c r="L331" s="2">
        <f>TREND(Calibration!$A$2:$A$4,Calibration!$D$2:$D$4,G331)</f>
        <v>1163.3333333333333</v>
      </c>
    </row>
    <row r="332" spans="1:12" x14ac:dyDescent="0.25">
      <c r="A332">
        <v>1649505</v>
      </c>
      <c r="B332">
        <v>15.59399986</v>
      </c>
      <c r="C332">
        <v>0.31280999999999998</v>
      </c>
      <c r="D332">
        <v>29.757999420000001</v>
      </c>
      <c r="E332">
        <v>0.25892000999999998</v>
      </c>
      <c r="F332">
        <v>37.054000850000001</v>
      </c>
      <c r="G332">
        <v>-0.12064999999999999</v>
      </c>
      <c r="H332">
        <v>352.95401000999999</v>
      </c>
      <c r="J332" s="2">
        <f>TREND(Calibration!$A$2:$A$4,Calibration!$B$2:$B$4,C332)</f>
        <v>381.46383408594284</v>
      </c>
      <c r="K332" s="2">
        <f>TREND(Calibration!$A$2:$A$4,Calibration!$C$2:$C$4,E332)</f>
        <v>520.87134273715469</v>
      </c>
      <c r="L332" s="2">
        <f>TREND(Calibration!$A$2:$A$4,Calibration!$D$2:$D$4,G332)</f>
        <v>1163.3333333333333</v>
      </c>
    </row>
    <row r="333" spans="1:12" x14ac:dyDescent="0.25">
      <c r="A333">
        <v>1654511</v>
      </c>
      <c r="B333">
        <v>15.60900021</v>
      </c>
      <c r="C333">
        <v>0.31470999</v>
      </c>
      <c r="D333">
        <v>29.752000809999998</v>
      </c>
      <c r="E333">
        <v>0.2586</v>
      </c>
      <c r="F333">
        <v>37.061000819999997</v>
      </c>
      <c r="G333">
        <v>5.8700000000000002E-2</v>
      </c>
      <c r="H333">
        <v>-9.9000003020963285E+37</v>
      </c>
      <c r="J333" s="2">
        <f>TREND(Calibration!$A$2:$A$4,Calibration!$B$2:$B$4,C333)</f>
        <v>390.01326131942915</v>
      </c>
      <c r="K333" s="2">
        <f>TREND(Calibration!$A$2:$A$4,Calibration!$C$2:$C$4,E333)</f>
        <v>518.29717216957192</v>
      </c>
      <c r="L333" s="2">
        <f>TREND(Calibration!$A$2:$A$4,Calibration!$D$2:$D$4,G333)</f>
        <v>1163.3333333333333</v>
      </c>
    </row>
    <row r="334" spans="1:12" x14ac:dyDescent="0.25">
      <c r="A334">
        <v>1659547</v>
      </c>
      <c r="B334">
        <v>15.588999749999999</v>
      </c>
      <c r="C334">
        <v>0.31345999000000002</v>
      </c>
      <c r="D334">
        <v>29.750999449999998</v>
      </c>
      <c r="E334">
        <v>0.25832999000000001</v>
      </c>
      <c r="F334">
        <v>37.020000459999999</v>
      </c>
      <c r="G334">
        <v>6.2489999999999997E-2</v>
      </c>
      <c r="H334">
        <v>617.94097899999997</v>
      </c>
      <c r="J334" s="2">
        <f>TREND(Calibration!$A$2:$A$4,Calibration!$B$2:$B$4,C334)</f>
        <v>384.38860853606843</v>
      </c>
      <c r="K334" s="2">
        <f>TREND(Calibration!$A$2:$A$4,Calibration!$C$2:$C$4,E334)</f>
        <v>516.12520318437396</v>
      </c>
      <c r="L334" s="2">
        <f>TREND(Calibration!$A$2:$A$4,Calibration!$D$2:$D$4,G334)</f>
        <v>1163.3333333333333</v>
      </c>
    </row>
    <row r="335" spans="1:12" x14ac:dyDescent="0.25">
      <c r="A335">
        <v>1664504</v>
      </c>
      <c r="B335">
        <v>15.58199978</v>
      </c>
      <c r="C335">
        <v>0.31248999</v>
      </c>
      <c r="D335">
        <v>29.767000199999998</v>
      </c>
      <c r="E335">
        <v>0.25827</v>
      </c>
      <c r="F335">
        <v>37.022998809999997</v>
      </c>
      <c r="G335">
        <v>-3.8219999999999997E-2</v>
      </c>
      <c r="H335">
        <v>676.34698486000002</v>
      </c>
      <c r="J335" s="2">
        <f>TREND(Calibration!$A$2:$A$4,Calibration!$B$2:$B$4,C335)</f>
        <v>380.0238779761803</v>
      </c>
      <c r="K335" s="2">
        <f>TREND(Calibration!$A$2:$A$4,Calibration!$C$2:$C$4,E335)</f>
        <v>515.64264172582784</v>
      </c>
      <c r="L335" s="2">
        <f>TREND(Calibration!$A$2:$A$4,Calibration!$D$2:$D$4,G335)</f>
        <v>1163.3333333333333</v>
      </c>
    </row>
    <row r="336" spans="1:12" x14ac:dyDescent="0.25">
      <c r="A336">
        <v>1669535</v>
      </c>
      <c r="B336">
        <v>15.583000180000001</v>
      </c>
      <c r="C336">
        <v>0.31027000999999998</v>
      </c>
      <c r="D336">
        <v>29.729999540000001</v>
      </c>
      <c r="E336">
        <v>0.25821999000000001</v>
      </c>
      <c r="F336">
        <v>37.067001339999997</v>
      </c>
      <c r="G336">
        <v>0.12806000000000001</v>
      </c>
      <c r="H336">
        <v>-9.9000003020963285E+37</v>
      </c>
      <c r="J336" s="2">
        <f>TREND(Calibration!$A$2:$A$4,Calibration!$B$2:$B$4,C336)</f>
        <v>370.03458462737581</v>
      </c>
      <c r="K336" s="2">
        <f>TREND(Calibration!$A$2:$A$4,Calibration!$C$2:$C$4,E336)</f>
        <v>515.24035970312639</v>
      </c>
      <c r="L336" s="2">
        <f>TREND(Calibration!$A$2:$A$4,Calibration!$D$2:$D$4,G336)</f>
        <v>1163.3333333333333</v>
      </c>
    </row>
    <row r="337" spans="1:12" x14ac:dyDescent="0.25">
      <c r="A337">
        <v>1674504</v>
      </c>
      <c r="B337">
        <v>15.614999770000001</v>
      </c>
      <c r="C337">
        <v>0.31091999999999997</v>
      </c>
      <c r="D337">
        <v>29.736000059999999</v>
      </c>
      <c r="E337">
        <v>0.25788999000000001</v>
      </c>
      <c r="F337">
        <v>37.061000819999997</v>
      </c>
      <c r="G337">
        <v>6.114E-2</v>
      </c>
      <c r="H337">
        <v>-9.9000003020963285E+37</v>
      </c>
      <c r="J337" s="2">
        <f>TREND(Calibration!$A$2:$A$4,Calibration!$B$2:$B$4,C337)</f>
        <v>372.95935907750118</v>
      </c>
      <c r="K337" s="2">
        <f>TREND(Calibration!$A$2:$A$4,Calibration!$C$2:$C$4,E337)</f>
        <v>512.58582925938231</v>
      </c>
      <c r="L337" s="2">
        <f>TREND(Calibration!$A$2:$A$4,Calibration!$D$2:$D$4,G337)</f>
        <v>1163.3333333333333</v>
      </c>
    </row>
    <row r="338" spans="1:12" x14ac:dyDescent="0.25">
      <c r="A338">
        <v>1679513</v>
      </c>
      <c r="B338">
        <v>15.574000359999999</v>
      </c>
      <c r="C338">
        <v>0.30853998999999999</v>
      </c>
      <c r="D338">
        <v>29.795000080000001</v>
      </c>
      <c r="E338">
        <v>0.25799999000000001</v>
      </c>
      <c r="F338">
        <v>37.015998840000002</v>
      </c>
      <c r="G338">
        <v>-3.4759999999999999E-2</v>
      </c>
      <c r="H338">
        <v>1100.44494629</v>
      </c>
      <c r="J338" s="2">
        <f>TREND(Calibration!$A$2:$A$4,Calibration!$B$2:$B$4,C338)</f>
        <v>362.24997518075998</v>
      </c>
      <c r="K338" s="2">
        <f>TREND(Calibration!$A$2:$A$4,Calibration!$C$2:$C$4,E338)</f>
        <v>513.47067274063033</v>
      </c>
      <c r="L338" s="2">
        <f>TREND(Calibration!$A$2:$A$4,Calibration!$D$2:$D$4,G338)</f>
        <v>1163.3333333333333</v>
      </c>
    </row>
    <row r="339" spans="1:12" x14ac:dyDescent="0.25">
      <c r="A339">
        <v>1684504</v>
      </c>
      <c r="B339">
        <v>15.65999985</v>
      </c>
      <c r="C339">
        <v>0.31011</v>
      </c>
      <c r="D339">
        <v>29.774999619999999</v>
      </c>
      <c r="E339">
        <v>0.25821999000000001</v>
      </c>
      <c r="F339">
        <v>37.054000850000001</v>
      </c>
      <c r="G339">
        <v>4.4600000000000001E-2</v>
      </c>
      <c r="H339">
        <v>-9.9000003020963285E+37</v>
      </c>
      <c r="J339" s="2">
        <f>TREND(Calibration!$A$2:$A$4,Calibration!$B$2:$B$4,C339)</f>
        <v>369.31458407388345</v>
      </c>
      <c r="K339" s="2">
        <f>TREND(Calibration!$A$2:$A$4,Calibration!$C$2:$C$4,E339)</f>
        <v>515.24035970312639</v>
      </c>
      <c r="L339" s="2">
        <f>TREND(Calibration!$A$2:$A$4,Calibration!$D$2:$D$4,G339)</f>
        <v>1163.3333333333333</v>
      </c>
    </row>
    <row r="340" spans="1:12" x14ac:dyDescent="0.25">
      <c r="A340">
        <v>1689503</v>
      </c>
      <c r="B340">
        <v>15.67500019</v>
      </c>
      <c r="C340">
        <v>0.30989</v>
      </c>
      <c r="D340">
        <v>29.739999770000001</v>
      </c>
      <c r="E340">
        <v>0.2586</v>
      </c>
      <c r="F340">
        <v>37.067001339999997</v>
      </c>
      <c r="G340">
        <v>0.19653999999999999</v>
      </c>
      <c r="H340">
        <v>-58.268001560000002</v>
      </c>
      <c r="J340" s="2">
        <f>TREND(Calibration!$A$2:$A$4,Calibration!$B$2:$B$4,C340)</f>
        <v>368.32464518401184</v>
      </c>
      <c r="K340" s="2">
        <f>TREND(Calibration!$A$2:$A$4,Calibration!$C$2:$C$4,E340)</f>
        <v>518.29717216957192</v>
      </c>
      <c r="L340" s="2">
        <f>TREND(Calibration!$A$2:$A$4,Calibration!$D$2:$D$4,G340)</f>
        <v>1163.3333333333333</v>
      </c>
    </row>
    <row r="341" spans="1:12" x14ac:dyDescent="0.25">
      <c r="A341">
        <v>1694503</v>
      </c>
      <c r="B341">
        <v>15.65999985</v>
      </c>
      <c r="C341">
        <v>0.31060000999999998</v>
      </c>
      <c r="D341">
        <v>29.740999219999999</v>
      </c>
      <c r="E341">
        <v>0.25924998999999999</v>
      </c>
      <c r="F341">
        <v>37.0320015</v>
      </c>
      <c r="G341">
        <v>-0.1106</v>
      </c>
      <c r="H341">
        <v>554.38201904000005</v>
      </c>
      <c r="J341" s="2">
        <f>TREND(Calibration!$A$2:$A$4,Calibration!$B$2:$B$4,C341)</f>
        <v>371.51949296218322</v>
      </c>
      <c r="K341" s="2">
        <f>TREND(Calibration!$A$2:$A$4,Calibration!$C$2:$C$4,E341)</f>
        <v>523.52571230026592</v>
      </c>
      <c r="L341" s="2">
        <f>TREND(Calibration!$A$2:$A$4,Calibration!$D$2:$D$4,G341)</f>
        <v>1163.3333333333333</v>
      </c>
    </row>
    <row r="342" spans="1:12" x14ac:dyDescent="0.25">
      <c r="A342">
        <v>1699503</v>
      </c>
      <c r="B342">
        <v>15.670000079999999</v>
      </c>
      <c r="C342">
        <v>0.30935001000000001</v>
      </c>
      <c r="D342">
        <v>29.777999879999999</v>
      </c>
      <c r="E342">
        <v>0.25951998999999998</v>
      </c>
      <c r="F342">
        <v>37.054000850000001</v>
      </c>
      <c r="G342">
        <v>-0.14038</v>
      </c>
      <c r="H342">
        <v>118.14900208</v>
      </c>
      <c r="J342" s="2">
        <f>TREND(Calibration!$A$2:$A$4,Calibration!$B$2:$B$4,C342)</f>
        <v>365.89484017882228</v>
      </c>
      <c r="K342" s="2">
        <f>TREND(Calibration!$A$2:$A$4,Calibration!$C$2:$C$4,E342)</f>
        <v>525.69760084514678</v>
      </c>
      <c r="L342" s="2">
        <f>TREND(Calibration!$A$2:$A$4,Calibration!$D$2:$D$4,G342)</f>
        <v>1163.3333333333333</v>
      </c>
    </row>
    <row r="343" spans="1:12" x14ac:dyDescent="0.25">
      <c r="A343">
        <v>1704504</v>
      </c>
      <c r="B343">
        <v>15.66899967</v>
      </c>
      <c r="C343">
        <v>0.30821999999999999</v>
      </c>
      <c r="D343">
        <v>29.73200035</v>
      </c>
      <c r="E343">
        <v>0.25924998999999999</v>
      </c>
      <c r="F343">
        <v>37.019001009999997</v>
      </c>
      <c r="G343">
        <v>-0.12168</v>
      </c>
      <c r="H343">
        <v>-48.803001399999999</v>
      </c>
      <c r="J343" s="2">
        <f>TREND(Calibration!$A$2:$A$4,Calibration!$B$2:$B$4,C343)</f>
        <v>360.81010906544179</v>
      </c>
      <c r="K343" s="2">
        <f>TREND(Calibration!$A$2:$A$4,Calibration!$C$2:$C$4,E343)</f>
        <v>523.52571230026592</v>
      </c>
      <c r="L343" s="2">
        <f>TREND(Calibration!$A$2:$A$4,Calibration!$D$2:$D$4,G343)</f>
        <v>1163.3333333333333</v>
      </c>
    </row>
    <row r="344" spans="1:12" x14ac:dyDescent="0.25">
      <c r="A344">
        <v>1709503</v>
      </c>
      <c r="B344">
        <v>15.661999700000001</v>
      </c>
      <c r="C344">
        <v>0.30648999999999998</v>
      </c>
      <c r="D344">
        <v>29.739000319999999</v>
      </c>
      <c r="E344">
        <v>0.25892000999999998</v>
      </c>
      <c r="F344">
        <v>37.056999210000001</v>
      </c>
      <c r="G344">
        <v>0.14768000000000001</v>
      </c>
      <c r="H344">
        <v>-9.9000003020963285E+37</v>
      </c>
      <c r="J344" s="2">
        <f>TREND(Calibration!$A$2:$A$4,Calibration!$B$2:$B$4,C344)</f>
        <v>353.02558961327031</v>
      </c>
      <c r="K344" s="2">
        <f>TREND(Calibration!$A$2:$A$4,Calibration!$C$2:$C$4,E344)</f>
        <v>520.87134273715469</v>
      </c>
      <c r="L344" s="2">
        <f>TREND(Calibration!$A$2:$A$4,Calibration!$D$2:$D$4,G344)</f>
        <v>1163.3333333333333</v>
      </c>
    </row>
    <row r="345" spans="1:12" x14ac:dyDescent="0.25">
      <c r="A345">
        <v>1714527</v>
      </c>
      <c r="B345">
        <v>15.56999969</v>
      </c>
      <c r="C345">
        <v>0.31259998999999999</v>
      </c>
      <c r="D345">
        <v>29.794000629999999</v>
      </c>
      <c r="E345">
        <v>0.25898000999999998</v>
      </c>
      <c r="F345">
        <v>37.034999849999998</v>
      </c>
      <c r="G345">
        <v>-7.7729999999999994E-2</v>
      </c>
      <c r="H345">
        <v>264.36599731000001</v>
      </c>
      <c r="J345" s="2">
        <f>TREND(Calibration!$A$2:$A$4,Calibration!$B$2:$B$4,C345)</f>
        <v>380.51884742111611</v>
      </c>
      <c r="K345" s="2">
        <f>TREND(Calibration!$A$2:$A$4,Calibration!$C$2:$C$4,E345)</f>
        <v>521.35398463601746</v>
      </c>
      <c r="L345" s="2">
        <f>TREND(Calibration!$A$2:$A$4,Calibration!$D$2:$D$4,G345)</f>
        <v>1163.3333333333333</v>
      </c>
    </row>
    <row r="346" spans="1:12" x14ac:dyDescent="0.25">
      <c r="A346">
        <v>1719504</v>
      </c>
      <c r="B346">
        <v>15.63399982</v>
      </c>
      <c r="C346">
        <v>0.31367999000000002</v>
      </c>
      <c r="D346">
        <v>29.788999560000001</v>
      </c>
      <c r="E346">
        <v>0.25892000999999998</v>
      </c>
      <c r="F346">
        <v>37.05099869</v>
      </c>
      <c r="G346">
        <v>-6.4900000000000001E-3</v>
      </c>
      <c r="H346">
        <v>-9.9000003020963285E+37</v>
      </c>
      <c r="J346" s="2">
        <f>TREND(Calibration!$A$2:$A$4,Calibration!$B$2:$B$4,C346)</f>
        <v>385.37854742594004</v>
      </c>
      <c r="K346" s="2">
        <f>TREND(Calibration!$A$2:$A$4,Calibration!$C$2:$C$4,E346)</f>
        <v>520.87134273715469</v>
      </c>
      <c r="L346" s="2">
        <f>TREND(Calibration!$A$2:$A$4,Calibration!$D$2:$D$4,G346)</f>
        <v>1163.3333333333333</v>
      </c>
    </row>
    <row r="347" spans="1:12" x14ac:dyDescent="0.25">
      <c r="A347">
        <v>1724505</v>
      </c>
      <c r="B347">
        <v>15.58100033</v>
      </c>
      <c r="C347">
        <v>0.30746001000000001</v>
      </c>
      <c r="D347">
        <v>29.760000229999999</v>
      </c>
      <c r="E347">
        <v>0.25898000999999998</v>
      </c>
      <c r="F347">
        <v>37.069999690000003</v>
      </c>
      <c r="G347">
        <v>3.5729999999999998E-2</v>
      </c>
      <c r="H347">
        <v>-9.9000003020963285E+37</v>
      </c>
      <c r="J347" s="2">
        <f>TREND(Calibration!$A$2:$A$4,Calibration!$B$2:$B$4,C347)</f>
        <v>357.39036517038062</v>
      </c>
      <c r="K347" s="2">
        <f>TREND(Calibration!$A$2:$A$4,Calibration!$C$2:$C$4,E347)</f>
        <v>521.35398463601746</v>
      </c>
      <c r="L347" s="2">
        <f>TREND(Calibration!$A$2:$A$4,Calibration!$D$2:$D$4,G347)</f>
        <v>1163.3333333333333</v>
      </c>
    </row>
    <row r="348" spans="1:12" x14ac:dyDescent="0.25">
      <c r="A348">
        <v>1729503</v>
      </c>
      <c r="B348">
        <v>15.538999560000001</v>
      </c>
      <c r="C348">
        <v>0.31313999999999997</v>
      </c>
      <c r="D348">
        <v>29.747999190000002</v>
      </c>
      <c r="E348">
        <v>0.25887000999999998</v>
      </c>
      <c r="F348">
        <v>37.027999880000003</v>
      </c>
      <c r="G348">
        <v>-4.6269999999999999E-2</v>
      </c>
      <c r="H348">
        <v>336.15200806000001</v>
      </c>
      <c r="J348" s="2">
        <f>TREND(Calibration!$A$2:$A$4,Calibration!$B$2:$B$4,C348)</f>
        <v>382.94874242075002</v>
      </c>
      <c r="K348" s="2">
        <f>TREND(Calibration!$A$2:$A$4,Calibration!$C$2:$C$4,E348)</f>
        <v>520.46914115476943</v>
      </c>
      <c r="L348" s="2">
        <f>TREND(Calibration!$A$2:$A$4,Calibration!$D$2:$D$4,G348)</f>
        <v>1163.3333333333333</v>
      </c>
    </row>
    <row r="349" spans="1:12" x14ac:dyDescent="0.25">
      <c r="A349">
        <v>1734503</v>
      </c>
      <c r="B349">
        <v>15.538999560000001</v>
      </c>
      <c r="C349">
        <v>0.30871000999999998</v>
      </c>
      <c r="D349">
        <v>29.725999829999999</v>
      </c>
      <c r="E349">
        <v>0.25892000999999998</v>
      </c>
      <c r="F349">
        <v>37.041000369999999</v>
      </c>
      <c r="G349">
        <v>-5.7840000000000003E-2</v>
      </c>
      <c r="H349">
        <v>-9.9000003020963285E+37</v>
      </c>
      <c r="J349" s="2">
        <f>TREND(Calibration!$A$2:$A$4,Calibration!$B$2:$B$4,C349)</f>
        <v>363.01501795374156</v>
      </c>
      <c r="K349" s="2">
        <f>TREND(Calibration!$A$2:$A$4,Calibration!$C$2:$C$4,E349)</f>
        <v>520.87134273715469</v>
      </c>
      <c r="L349" s="2">
        <f>TREND(Calibration!$A$2:$A$4,Calibration!$D$2:$D$4,G349)</f>
        <v>1163.3333333333333</v>
      </c>
    </row>
    <row r="350" spans="1:12" x14ac:dyDescent="0.25">
      <c r="A350">
        <v>1739503</v>
      </c>
      <c r="B350">
        <v>15.56200027</v>
      </c>
      <c r="C350">
        <v>0.30914000000000003</v>
      </c>
      <c r="D350">
        <v>29.752000809999998</v>
      </c>
      <c r="E350">
        <v>0.25924998999999999</v>
      </c>
      <c r="F350">
        <v>37.043998719999998</v>
      </c>
      <c r="G350">
        <v>9.1350000000000001E-2</v>
      </c>
      <c r="H350">
        <v>-9.9000003020963285E+37</v>
      </c>
      <c r="J350" s="2">
        <f>TREND(Calibration!$A$2:$A$4,Calibration!$B$2:$B$4,C350)</f>
        <v>364.94985351399555</v>
      </c>
      <c r="K350" s="2">
        <f>TREND(Calibration!$A$2:$A$4,Calibration!$C$2:$C$4,E350)</f>
        <v>523.52571230026592</v>
      </c>
      <c r="L350" s="2">
        <f>TREND(Calibration!$A$2:$A$4,Calibration!$D$2:$D$4,G350)</f>
        <v>1163.3333333333333</v>
      </c>
    </row>
    <row r="351" spans="1:12" x14ac:dyDescent="0.25">
      <c r="A351">
        <v>1744529</v>
      </c>
      <c r="B351">
        <v>15.52900028</v>
      </c>
      <c r="C351">
        <v>0.31053998999999999</v>
      </c>
      <c r="D351">
        <v>29.790000920000001</v>
      </c>
      <c r="E351">
        <v>0.25929998999999998</v>
      </c>
      <c r="F351">
        <v>37.027999880000003</v>
      </c>
      <c r="G351">
        <v>-3.0159999999999999E-2</v>
      </c>
      <c r="H351">
        <v>1092.38793945</v>
      </c>
      <c r="J351" s="2">
        <f>TREND(Calibration!$A$2:$A$4,Calibration!$B$2:$B$4,C351)</f>
        <v>371.24941963413721</v>
      </c>
      <c r="K351" s="2">
        <f>TREND(Calibration!$A$2:$A$4,Calibration!$C$2:$C$4,E351)</f>
        <v>523.92791388265118</v>
      </c>
      <c r="L351" s="2">
        <f>TREND(Calibration!$A$2:$A$4,Calibration!$D$2:$D$4,G351)</f>
        <v>1163.3333333333333</v>
      </c>
    </row>
    <row r="352" spans="1:12" x14ac:dyDescent="0.25">
      <c r="A352">
        <v>1749505</v>
      </c>
      <c r="B352">
        <v>15.60900021</v>
      </c>
      <c r="C352">
        <v>0.30930001000000001</v>
      </c>
      <c r="D352">
        <v>29.759000780000001</v>
      </c>
      <c r="E352">
        <v>0.25929998999999998</v>
      </c>
      <c r="F352">
        <v>37.041999820000001</v>
      </c>
      <c r="G352">
        <v>0.12654001000000001</v>
      </c>
      <c r="H352">
        <v>-9.9000003020963285E+37</v>
      </c>
      <c r="J352" s="2">
        <f>TREND(Calibration!$A$2:$A$4,Calibration!$B$2:$B$4,C352)</f>
        <v>365.6698540674879</v>
      </c>
      <c r="K352" s="2">
        <f>TREND(Calibration!$A$2:$A$4,Calibration!$C$2:$C$4,E352)</f>
        <v>523.92791388265118</v>
      </c>
      <c r="L352" s="2">
        <f>TREND(Calibration!$A$2:$A$4,Calibration!$D$2:$D$4,G352)</f>
        <v>1163.3333333333333</v>
      </c>
    </row>
    <row r="353" spans="1:12" x14ac:dyDescent="0.25">
      <c r="A353">
        <v>1754507</v>
      </c>
      <c r="B353">
        <v>15.61299992</v>
      </c>
      <c r="C353">
        <v>0.30961999000000001</v>
      </c>
      <c r="D353">
        <v>29.756000520000001</v>
      </c>
      <c r="E353">
        <v>0.25892000999999998</v>
      </c>
      <c r="F353">
        <v>37.067001339999997</v>
      </c>
      <c r="G353">
        <v>0.11600000000000001</v>
      </c>
      <c r="H353">
        <v>-9.9000003020963285E+37</v>
      </c>
      <c r="J353" s="2">
        <f>TREND(Calibration!$A$2:$A$4,Calibration!$B$2:$B$4,C353)</f>
        <v>367.10967518558368</v>
      </c>
      <c r="K353" s="2">
        <f>TREND(Calibration!$A$2:$A$4,Calibration!$C$2:$C$4,E353)</f>
        <v>520.87134273715469</v>
      </c>
      <c r="L353" s="2">
        <f>TREND(Calibration!$A$2:$A$4,Calibration!$D$2:$D$4,G353)</f>
        <v>1163.3333333333333</v>
      </c>
    </row>
    <row r="354" spans="1:12" x14ac:dyDescent="0.25">
      <c r="A354">
        <v>1759503</v>
      </c>
      <c r="B354">
        <v>15.55000019</v>
      </c>
      <c r="C354">
        <v>0.31</v>
      </c>
      <c r="D354">
        <v>29.794000629999999</v>
      </c>
      <c r="E354">
        <v>0.25864999999999999</v>
      </c>
      <c r="F354">
        <v>37.04499817</v>
      </c>
      <c r="G354">
        <v>3.2000000000000001E-2</v>
      </c>
      <c r="H354">
        <v>138.21800232000001</v>
      </c>
      <c r="J354" s="2">
        <f>TREND(Calibration!$A$2:$A$4,Calibration!$B$2:$B$4,C354)</f>
        <v>368.81961462894765</v>
      </c>
      <c r="K354" s="2">
        <f>TREND(Calibration!$A$2:$A$4,Calibration!$C$2:$C$4,E354)</f>
        <v>518.69937375195718</v>
      </c>
      <c r="L354" s="2">
        <f>TREND(Calibration!$A$2:$A$4,Calibration!$D$2:$D$4,G354)</f>
        <v>1163.3333333333333</v>
      </c>
    </row>
    <row r="355" spans="1:12" x14ac:dyDescent="0.25">
      <c r="A355">
        <v>1764516</v>
      </c>
      <c r="B355">
        <v>15.539999959999999</v>
      </c>
      <c r="C355">
        <v>0.31060000999999998</v>
      </c>
      <c r="D355">
        <v>29.78100014</v>
      </c>
      <c r="E355">
        <v>0.25788999000000001</v>
      </c>
      <c r="F355">
        <v>36.987998959999999</v>
      </c>
      <c r="G355">
        <v>4.2759999999999999E-2</v>
      </c>
      <c r="H355">
        <v>925.00701904000005</v>
      </c>
      <c r="J355" s="2">
        <f>TREND(Calibration!$A$2:$A$4,Calibration!$B$2:$B$4,C355)</f>
        <v>371.51949296218322</v>
      </c>
      <c r="K355" s="2">
        <f>TREND(Calibration!$A$2:$A$4,Calibration!$C$2:$C$4,E355)</f>
        <v>512.58582925938231</v>
      </c>
      <c r="L355" s="2">
        <f>TREND(Calibration!$A$2:$A$4,Calibration!$D$2:$D$4,G355)</f>
        <v>1163.3333333333333</v>
      </c>
    </row>
    <row r="356" spans="1:12" x14ac:dyDescent="0.25">
      <c r="A356">
        <v>1769507</v>
      </c>
      <c r="B356">
        <v>15.61200047</v>
      </c>
      <c r="C356">
        <v>0.31043999999999999</v>
      </c>
      <c r="D356">
        <v>29.78100014</v>
      </c>
      <c r="E356">
        <v>0.25799999000000001</v>
      </c>
      <c r="F356">
        <v>37.015998840000002</v>
      </c>
      <c r="G356">
        <v>2.9729999999999999E-2</v>
      </c>
      <c r="H356">
        <v>-57.238998410000001</v>
      </c>
      <c r="J356" s="2">
        <f>TREND(Calibration!$A$2:$A$4,Calibration!$B$2:$B$4,C356)</f>
        <v>370.79949240869064</v>
      </c>
      <c r="K356" s="2">
        <f>TREND(Calibration!$A$2:$A$4,Calibration!$C$2:$C$4,E356)</f>
        <v>513.47067274063033</v>
      </c>
      <c r="L356" s="2">
        <f>TREND(Calibration!$A$2:$A$4,Calibration!$D$2:$D$4,G356)</f>
        <v>1163.3333333333333</v>
      </c>
    </row>
    <row r="357" spans="1:12" x14ac:dyDescent="0.25">
      <c r="A357">
        <v>1774504</v>
      </c>
      <c r="B357">
        <v>15.583999629999999</v>
      </c>
      <c r="C357">
        <v>0.30880999999999997</v>
      </c>
      <c r="D357">
        <v>29.76799965</v>
      </c>
      <c r="E357">
        <v>0.25795001000000001</v>
      </c>
      <c r="F357">
        <v>37.069999690000003</v>
      </c>
      <c r="G357">
        <v>-3.8219999999999997E-2</v>
      </c>
      <c r="H357">
        <v>-179.34800720000001</v>
      </c>
      <c r="J357" s="2">
        <f>TREND(Calibration!$A$2:$A$4,Calibration!$B$2:$B$4,C357)</f>
        <v>363.46494517918813</v>
      </c>
      <c r="K357" s="2">
        <f>TREND(Calibration!$A$2:$A$4,Calibration!$C$2:$C$4,E357)</f>
        <v>513.06863203887792</v>
      </c>
      <c r="L357" s="2">
        <f>TREND(Calibration!$A$2:$A$4,Calibration!$D$2:$D$4,G357)</f>
        <v>1163.3333333333333</v>
      </c>
    </row>
    <row r="358" spans="1:12" x14ac:dyDescent="0.25">
      <c r="A358">
        <v>1779503</v>
      </c>
      <c r="B358">
        <v>15.57499981</v>
      </c>
      <c r="C358">
        <v>0.31233000999999999</v>
      </c>
      <c r="D358">
        <v>29.78700066</v>
      </c>
      <c r="E358">
        <v>0.26021999000000001</v>
      </c>
      <c r="F358">
        <v>37.002998349999999</v>
      </c>
      <c r="G358">
        <v>-0.11022</v>
      </c>
      <c r="H358">
        <v>495.99700927999999</v>
      </c>
      <c r="J358" s="2">
        <f>TREND(Calibration!$A$2:$A$4,Calibration!$B$2:$B$4,C358)</f>
        <v>379.3040124143547</v>
      </c>
      <c r="K358" s="2">
        <f>TREND(Calibration!$A$2:$A$4,Calibration!$C$2:$C$4,E358)</f>
        <v>531.32842299854315</v>
      </c>
      <c r="L358" s="2">
        <f>TREND(Calibration!$A$2:$A$4,Calibration!$D$2:$D$4,G358)</f>
        <v>1163.3333333333333</v>
      </c>
    </row>
    <row r="359" spans="1:12" x14ac:dyDescent="0.25">
      <c r="A359">
        <v>1784520</v>
      </c>
      <c r="B359">
        <v>15.619999890000001</v>
      </c>
      <c r="C359">
        <v>0.30691998999999998</v>
      </c>
      <c r="D359">
        <v>29.745000839999999</v>
      </c>
      <c r="E359">
        <v>0.26194999000000002</v>
      </c>
      <c r="F359">
        <v>37.043998719999998</v>
      </c>
      <c r="G359">
        <v>1.8159999999999999E-2</v>
      </c>
      <c r="H359">
        <v>-9.9000003020963285E+37</v>
      </c>
      <c r="J359" s="2">
        <f>TREND(Calibration!$A$2:$A$4,Calibration!$B$2:$B$4,C359)</f>
        <v>354.96042517352407</v>
      </c>
      <c r="K359" s="2">
        <f>TREND(Calibration!$A$2:$A$4,Calibration!$C$2:$C$4,E359)</f>
        <v>545.24459774907905</v>
      </c>
      <c r="L359" s="2">
        <f>TREND(Calibration!$A$2:$A$4,Calibration!$D$2:$D$4,G359)</f>
        <v>1163.3333333333333</v>
      </c>
    </row>
    <row r="360" spans="1:12" x14ac:dyDescent="0.25">
      <c r="A360">
        <v>1789545</v>
      </c>
      <c r="B360">
        <v>15.61200047</v>
      </c>
      <c r="C360">
        <v>0.30680998999999998</v>
      </c>
      <c r="D360">
        <v>29.78100014</v>
      </c>
      <c r="E360">
        <v>0.26276000999999999</v>
      </c>
      <c r="F360">
        <v>37.0320015</v>
      </c>
      <c r="G360">
        <v>9.0969999999999995E-2</v>
      </c>
      <c r="H360">
        <v>220.43800354000001</v>
      </c>
      <c r="J360" s="2">
        <f>TREND(Calibration!$A$2:$A$4,Calibration!$B$2:$B$4,C360)</f>
        <v>354.46545572858827</v>
      </c>
      <c r="K360" s="2">
        <f>TREND(Calibration!$A$2:$A$4,Calibration!$C$2:$C$4,E360)</f>
        <v>551.76042426435538</v>
      </c>
      <c r="L360" s="2">
        <f>TREND(Calibration!$A$2:$A$4,Calibration!$D$2:$D$4,G360)</f>
        <v>1163.3333333333333</v>
      </c>
    </row>
    <row r="361" spans="1:12" x14ac:dyDescent="0.25">
      <c r="A361">
        <v>1794504</v>
      </c>
      <c r="B361">
        <v>15.647000309999999</v>
      </c>
      <c r="C361">
        <v>0.30676001000000003</v>
      </c>
      <c r="D361">
        <v>29.76799965</v>
      </c>
      <c r="E361">
        <v>0.26471001</v>
      </c>
      <c r="F361">
        <v>37.07400131</v>
      </c>
      <c r="G361">
        <v>2.681E-2</v>
      </c>
      <c r="H361">
        <v>-9.9000003020963285E+37</v>
      </c>
      <c r="J361" s="2">
        <f>TREND(Calibration!$A$2:$A$4,Calibration!$B$2:$B$4,C361)</f>
        <v>354.2405596116987</v>
      </c>
      <c r="K361" s="2">
        <f>TREND(Calibration!$A$2:$A$4,Calibration!$C$2:$C$4,E361)</f>
        <v>567.44628597738688</v>
      </c>
      <c r="L361" s="2">
        <f>TREND(Calibration!$A$2:$A$4,Calibration!$D$2:$D$4,G361)</f>
        <v>1163.3333333333333</v>
      </c>
    </row>
    <row r="362" spans="1:12" x14ac:dyDescent="0.25">
      <c r="A362">
        <v>1799503</v>
      </c>
      <c r="B362">
        <v>15.63300037</v>
      </c>
      <c r="C362">
        <v>0.30864998999999999</v>
      </c>
      <c r="D362">
        <v>29.742000579999999</v>
      </c>
      <c r="E362">
        <v>0.26535001000000003</v>
      </c>
      <c r="F362">
        <v>37.0320015</v>
      </c>
      <c r="G362">
        <v>6.2649999999999997E-2</v>
      </c>
      <c r="H362">
        <v>-59.928001399999999</v>
      </c>
      <c r="J362" s="2">
        <f>TREND(Calibration!$A$2:$A$4,Calibration!$B$2:$B$4,C362)</f>
        <v>362.74494462569555</v>
      </c>
      <c r="K362" s="2">
        <f>TREND(Calibration!$A$2:$A$4,Calibration!$C$2:$C$4,E362)</f>
        <v>572.59446623192048</v>
      </c>
      <c r="L362" s="2">
        <f>TREND(Calibration!$A$2:$A$4,Calibration!$D$2:$D$4,G362)</f>
        <v>1163.3333333333333</v>
      </c>
    </row>
    <row r="363" spans="1:12" x14ac:dyDescent="0.25">
      <c r="A363">
        <v>1804506</v>
      </c>
      <c r="B363">
        <v>15.600999829999999</v>
      </c>
      <c r="C363">
        <v>0.30880999999999997</v>
      </c>
      <c r="D363">
        <v>29.757999420000001</v>
      </c>
      <c r="E363">
        <v>0.26535001000000003</v>
      </c>
      <c r="F363">
        <v>37.025001529999997</v>
      </c>
      <c r="G363">
        <v>-0.12767999999999999</v>
      </c>
      <c r="H363">
        <v>433.70300293000003</v>
      </c>
      <c r="J363" s="2">
        <f>TREND(Calibration!$A$2:$A$4,Calibration!$B$2:$B$4,C363)</f>
        <v>363.46494517918813</v>
      </c>
      <c r="K363" s="2">
        <f>TREND(Calibration!$A$2:$A$4,Calibration!$C$2:$C$4,E363)</f>
        <v>572.59446623192048</v>
      </c>
      <c r="L363" s="2">
        <f>TREND(Calibration!$A$2:$A$4,Calibration!$D$2:$D$4,G363)</f>
        <v>1163.3333333333333</v>
      </c>
    </row>
    <row r="364" spans="1:12" x14ac:dyDescent="0.25">
      <c r="A364">
        <v>1809536</v>
      </c>
      <c r="B364">
        <v>15.60999966</v>
      </c>
      <c r="C364">
        <v>0.30832999999999999</v>
      </c>
      <c r="D364">
        <v>29.76499939</v>
      </c>
      <c r="E364">
        <v>0.26524999999999999</v>
      </c>
      <c r="F364">
        <v>37</v>
      </c>
      <c r="G364">
        <v>-0.20654</v>
      </c>
      <c r="H364">
        <v>56.769001009999997</v>
      </c>
      <c r="J364" s="2">
        <f>TREND(Calibration!$A$2:$A$4,Calibration!$B$2:$B$4,C364)</f>
        <v>361.3050785103776</v>
      </c>
      <c r="K364" s="2">
        <f>TREND(Calibration!$A$2:$A$4,Calibration!$C$2:$C$4,E364)</f>
        <v>571.78998262683285</v>
      </c>
      <c r="L364" s="2">
        <f>TREND(Calibration!$A$2:$A$4,Calibration!$D$2:$D$4,G364)</f>
        <v>1163.3333333333333</v>
      </c>
    </row>
    <row r="365" spans="1:12" x14ac:dyDescent="0.25">
      <c r="A365">
        <v>1814503</v>
      </c>
      <c r="B365">
        <v>15.60400009</v>
      </c>
      <c r="C365">
        <v>0.31005999000000001</v>
      </c>
      <c r="D365">
        <v>29.76799965</v>
      </c>
      <c r="E365">
        <v>0.26535001000000003</v>
      </c>
      <c r="F365">
        <v>37.006000520000001</v>
      </c>
      <c r="G365">
        <v>-0.18140999999999999</v>
      </c>
      <c r="H365">
        <v>-72.606002810000007</v>
      </c>
      <c r="J365" s="2">
        <f>TREND(Calibration!$A$2:$A$4,Calibration!$B$2:$B$4,C365)</f>
        <v>369.0895529653269</v>
      </c>
      <c r="K365" s="2">
        <f>TREND(Calibration!$A$2:$A$4,Calibration!$C$2:$C$4,E365)</f>
        <v>572.59446623192048</v>
      </c>
      <c r="L365" s="2">
        <f>TREND(Calibration!$A$2:$A$4,Calibration!$D$2:$D$4,G365)</f>
        <v>1163.3333333333333</v>
      </c>
    </row>
    <row r="366" spans="1:12" x14ac:dyDescent="0.25">
      <c r="A366">
        <v>1819510</v>
      </c>
      <c r="B366">
        <v>15.63300037</v>
      </c>
      <c r="C366">
        <v>0.31016999000000001</v>
      </c>
      <c r="D366">
        <v>29.752000809999998</v>
      </c>
      <c r="E366">
        <v>0.26561998999999997</v>
      </c>
      <c r="F366">
        <v>37.043998719999998</v>
      </c>
      <c r="G366">
        <v>0.10789</v>
      </c>
      <c r="H366">
        <v>-9.9000003020963285E+37</v>
      </c>
      <c r="J366" s="2">
        <f>TREND(Calibration!$A$2:$A$4,Calibration!$B$2:$B$4,C366)</f>
        <v>369.58452241026248</v>
      </c>
      <c r="K366" s="2">
        <f>TREND(Calibration!$A$2:$A$4,Calibration!$C$2:$C$4,E366)</f>
        <v>574.76619389616849</v>
      </c>
      <c r="L366" s="2">
        <f>TREND(Calibration!$A$2:$A$4,Calibration!$D$2:$D$4,G366)</f>
        <v>1163.3333333333333</v>
      </c>
    </row>
    <row r="367" spans="1:12" x14ac:dyDescent="0.25">
      <c r="A367">
        <v>1824512</v>
      </c>
      <c r="B367">
        <v>15.60400009</v>
      </c>
      <c r="C367">
        <v>0.31125000000000003</v>
      </c>
      <c r="D367">
        <v>29.745000839999999</v>
      </c>
      <c r="E367">
        <v>0.26605999000000002</v>
      </c>
      <c r="F367">
        <v>37.060001370000002</v>
      </c>
      <c r="G367">
        <v>6.13E-2</v>
      </c>
      <c r="H367">
        <v>-101.13800049</v>
      </c>
      <c r="J367" s="2">
        <f>TREND(Calibration!$A$2:$A$4,Calibration!$B$2:$B$4,C367)</f>
        <v>374.44426741230882</v>
      </c>
      <c r="K367" s="2">
        <f>TREND(Calibration!$A$2:$A$4,Calibration!$C$2:$C$4,E367)</f>
        <v>578.30556782116059</v>
      </c>
      <c r="L367" s="2">
        <f>TREND(Calibration!$A$2:$A$4,Calibration!$D$2:$D$4,G367)</f>
        <v>1163.3333333333333</v>
      </c>
    </row>
    <row r="368" spans="1:12" x14ac:dyDescent="0.25">
      <c r="A368">
        <v>1829503</v>
      </c>
      <c r="B368">
        <v>15.55200005</v>
      </c>
      <c r="C368">
        <v>0.31222000999999999</v>
      </c>
      <c r="D368">
        <v>29.754999160000001</v>
      </c>
      <c r="E368">
        <v>0.26535001000000003</v>
      </c>
      <c r="F368">
        <v>37.027999880000003</v>
      </c>
      <c r="G368">
        <v>-0.13741</v>
      </c>
      <c r="H368">
        <v>303.75900268999999</v>
      </c>
      <c r="J368" s="2">
        <f>TREND(Calibration!$A$2:$A$4,Calibration!$B$2:$B$4,C368)</f>
        <v>378.8090429694189</v>
      </c>
      <c r="K368" s="2">
        <f>TREND(Calibration!$A$2:$A$4,Calibration!$C$2:$C$4,E368)</f>
        <v>572.59446623192048</v>
      </c>
      <c r="L368" s="2">
        <f>TREND(Calibration!$A$2:$A$4,Calibration!$D$2:$D$4,G368)</f>
        <v>1163.3333333333333</v>
      </c>
    </row>
    <row r="369" spans="1:12" x14ac:dyDescent="0.25">
      <c r="A369">
        <v>1834524</v>
      </c>
      <c r="B369">
        <v>15.545000079999999</v>
      </c>
      <c r="C369">
        <v>0.31016999000000001</v>
      </c>
      <c r="D369">
        <v>29.774000170000001</v>
      </c>
      <c r="E369">
        <v>0.26438001</v>
      </c>
      <c r="F369">
        <v>37.008998869999999</v>
      </c>
      <c r="G369">
        <v>-0.14280999999999999</v>
      </c>
      <c r="H369">
        <v>591.15502930000002</v>
      </c>
      <c r="J369" s="2">
        <f>TREND(Calibration!$A$2:$A$4,Calibration!$B$2:$B$4,C369)</f>
        <v>369.58452241026248</v>
      </c>
      <c r="K369" s="2">
        <f>TREND(Calibration!$A$2:$A$4,Calibration!$C$2:$C$4,E369)</f>
        <v>564.79175553364325</v>
      </c>
      <c r="L369" s="2">
        <f>TREND(Calibration!$A$2:$A$4,Calibration!$D$2:$D$4,G369)</f>
        <v>1163.3333333333333</v>
      </c>
    </row>
    <row r="370" spans="1:12" x14ac:dyDescent="0.25">
      <c r="A370">
        <v>1839504</v>
      </c>
      <c r="B370">
        <v>15.536000250000001</v>
      </c>
      <c r="C370">
        <v>0.31173000000000001</v>
      </c>
      <c r="D370">
        <v>29.78100014</v>
      </c>
      <c r="E370">
        <v>0.26379001000000002</v>
      </c>
      <c r="F370">
        <v>37.006000520000001</v>
      </c>
      <c r="G370">
        <v>-8.5080000000000003E-2</v>
      </c>
      <c r="H370">
        <v>114.91000366</v>
      </c>
      <c r="J370" s="2">
        <f>TREND(Calibration!$A$2:$A$4,Calibration!$B$2:$B$4,C370)</f>
        <v>376.60413408111913</v>
      </c>
      <c r="K370" s="2">
        <f>TREND(Calibration!$A$2:$A$4,Calibration!$C$2:$C$4,E370)</f>
        <v>560.04577686149537</v>
      </c>
      <c r="L370" s="2">
        <f>TREND(Calibration!$A$2:$A$4,Calibration!$D$2:$D$4,G370)</f>
        <v>1163.3333333333333</v>
      </c>
    </row>
    <row r="371" spans="1:12" x14ac:dyDescent="0.25">
      <c r="A371">
        <v>1844517</v>
      </c>
      <c r="B371">
        <v>15.5909996</v>
      </c>
      <c r="C371">
        <v>0.31784001000000001</v>
      </c>
      <c r="D371">
        <v>29.757999420000001</v>
      </c>
      <c r="E371">
        <v>0.26291998999999999</v>
      </c>
      <c r="F371">
        <v>37.019001009999997</v>
      </c>
      <c r="G371">
        <v>8.5139999999999993E-2</v>
      </c>
      <c r="H371">
        <v>-9.9000003020963285E+37</v>
      </c>
      <c r="J371" s="2">
        <f>TREND(Calibration!$A$2:$A$4,Calibration!$B$2:$B$4,C371)</f>
        <v>404.0974818834095</v>
      </c>
      <c r="K371" s="2">
        <f>TREND(Calibration!$A$2:$A$4,Calibration!$C$2:$C$4,E371)</f>
        <v>553.04730844735582</v>
      </c>
      <c r="L371" s="2">
        <f>TREND(Calibration!$A$2:$A$4,Calibration!$D$2:$D$4,G371)</f>
        <v>1163.3333333333333</v>
      </c>
    </row>
    <row r="372" spans="1:12" x14ac:dyDescent="0.25">
      <c r="A372">
        <v>1849533</v>
      </c>
      <c r="B372">
        <v>15.60999966</v>
      </c>
      <c r="C372">
        <v>0.31027000999999998</v>
      </c>
      <c r="D372">
        <v>29.747999190000002</v>
      </c>
      <c r="E372">
        <v>0.26172999000000002</v>
      </c>
      <c r="F372">
        <v>37.0320015</v>
      </c>
      <c r="G372">
        <v>-4.5949999999999998E-2</v>
      </c>
      <c r="H372">
        <v>144.7749939</v>
      </c>
      <c r="J372" s="2">
        <f>TREND(Calibration!$A$2:$A$4,Calibration!$B$2:$B$4,C372)</f>
        <v>370.03458462737581</v>
      </c>
      <c r="K372" s="2">
        <f>TREND(Calibration!$A$2:$A$4,Calibration!$C$2:$C$4,E372)</f>
        <v>543.474910786583</v>
      </c>
      <c r="L372" s="2">
        <f>TREND(Calibration!$A$2:$A$4,Calibration!$D$2:$D$4,G372)</f>
        <v>1163.3333333333333</v>
      </c>
    </row>
    <row r="373" spans="1:12" x14ac:dyDescent="0.25">
      <c r="A373">
        <v>1854529</v>
      </c>
      <c r="B373">
        <v>15.67500019</v>
      </c>
      <c r="C373">
        <v>0.31060000999999998</v>
      </c>
      <c r="D373">
        <v>29.757999420000001</v>
      </c>
      <c r="E373">
        <v>0.26140999999999998</v>
      </c>
      <c r="F373">
        <v>37.05099869</v>
      </c>
      <c r="G373">
        <v>1.3350000000000001E-2</v>
      </c>
      <c r="H373">
        <v>-9.9000003020963285E+37</v>
      </c>
      <c r="J373" s="2">
        <f>TREND(Calibration!$A$2:$A$4,Calibration!$B$2:$B$4,C373)</f>
        <v>371.51949296218322</v>
      </c>
      <c r="K373" s="2">
        <f>TREND(Calibration!$A$2:$A$4,Calibration!$C$2:$C$4,E373)</f>
        <v>540.90090109963216</v>
      </c>
      <c r="L373" s="2">
        <f>TREND(Calibration!$A$2:$A$4,Calibration!$D$2:$D$4,G373)</f>
        <v>1163.3333333333333</v>
      </c>
    </row>
    <row r="374" spans="1:12" x14ac:dyDescent="0.25">
      <c r="A374">
        <v>1859545</v>
      </c>
      <c r="B374">
        <v>15.67199993</v>
      </c>
      <c r="C374">
        <v>0.31145999000000002</v>
      </c>
      <c r="D374">
        <v>29.7840004</v>
      </c>
      <c r="E374">
        <v>0.26140999999999998</v>
      </c>
      <c r="F374">
        <v>37.0320015</v>
      </c>
      <c r="G374">
        <v>-3.0380000000000001E-2</v>
      </c>
      <c r="H374">
        <v>39.728000639999998</v>
      </c>
      <c r="J374" s="2">
        <f>TREND(Calibration!$A$2:$A$4,Calibration!$B$2:$B$4,C374)</f>
        <v>375.38916408269097</v>
      </c>
      <c r="K374" s="2">
        <f>TREND(Calibration!$A$2:$A$4,Calibration!$C$2:$C$4,E374)</f>
        <v>540.90090109963216</v>
      </c>
      <c r="L374" s="2">
        <f>TREND(Calibration!$A$2:$A$4,Calibration!$D$2:$D$4,G374)</f>
        <v>1163.3333333333333</v>
      </c>
    </row>
    <row r="375" spans="1:12" x14ac:dyDescent="0.25">
      <c r="A375">
        <v>1864528</v>
      </c>
      <c r="B375">
        <v>15.661999700000001</v>
      </c>
      <c r="C375">
        <v>0.31270998999999999</v>
      </c>
      <c r="D375">
        <v>29.76799965</v>
      </c>
      <c r="E375">
        <v>0.26140999999999998</v>
      </c>
      <c r="F375">
        <v>37.015998840000002</v>
      </c>
      <c r="G375">
        <v>-0.10487</v>
      </c>
      <c r="H375">
        <v>447.64099120999998</v>
      </c>
      <c r="J375" s="2">
        <f>TREND(Calibration!$A$2:$A$4,Calibration!$B$2:$B$4,C375)</f>
        <v>381.01381686605191</v>
      </c>
      <c r="K375" s="2">
        <f>TREND(Calibration!$A$2:$A$4,Calibration!$C$2:$C$4,E375)</f>
        <v>540.90090109963216</v>
      </c>
      <c r="L375" s="2">
        <f>TREND(Calibration!$A$2:$A$4,Calibration!$D$2:$D$4,G375)</f>
        <v>1163.3333333333333</v>
      </c>
    </row>
    <row r="376" spans="1:12" x14ac:dyDescent="0.25">
      <c r="A376">
        <v>1869504</v>
      </c>
      <c r="B376">
        <v>15.630000109999999</v>
      </c>
      <c r="C376">
        <v>0.30000000999999998</v>
      </c>
      <c r="D376">
        <v>29.792999269999999</v>
      </c>
      <c r="E376">
        <v>0.26140999999999998</v>
      </c>
      <c r="F376">
        <v>37.019001009999997</v>
      </c>
      <c r="G376">
        <v>-8.0920000000000006E-2</v>
      </c>
      <c r="H376">
        <v>-9.9000003020963285E+37</v>
      </c>
      <c r="J376" s="2">
        <f>TREND(Calibration!$A$2:$A$4,Calibration!$B$2:$B$4,C376)</f>
        <v>323.82243735928273</v>
      </c>
      <c r="K376" s="2">
        <f>TREND(Calibration!$A$2:$A$4,Calibration!$C$2:$C$4,E376)</f>
        <v>540.90090109963216</v>
      </c>
      <c r="L376" s="2">
        <f>TREND(Calibration!$A$2:$A$4,Calibration!$D$2:$D$4,G376)</f>
        <v>1163.3333333333333</v>
      </c>
    </row>
    <row r="377" spans="1:12" x14ac:dyDescent="0.25">
      <c r="A377">
        <v>1874503</v>
      </c>
      <c r="B377">
        <v>15.583999629999999</v>
      </c>
      <c r="C377">
        <v>0.30772999000000001</v>
      </c>
      <c r="D377">
        <v>29.790000920000001</v>
      </c>
      <c r="E377">
        <v>0.26080998999999999</v>
      </c>
      <c r="F377">
        <v>36.990001679999999</v>
      </c>
      <c r="G377">
        <v>-3.7240000000000002E-2</v>
      </c>
      <c r="H377">
        <v>323.68701171999999</v>
      </c>
      <c r="J377" s="2">
        <f>TREND(Calibration!$A$2:$A$4,Calibration!$B$2:$B$4,C377)</f>
        <v>358.60520017714202</v>
      </c>
      <c r="K377" s="2">
        <f>TREND(Calibration!$A$2:$A$4,Calibration!$C$2:$C$4,E377)</f>
        <v>536.07440167069103</v>
      </c>
      <c r="L377" s="2">
        <f>TREND(Calibration!$A$2:$A$4,Calibration!$D$2:$D$4,G377)</f>
        <v>1163.3333333333333</v>
      </c>
    </row>
    <row r="378" spans="1:12" x14ac:dyDescent="0.25">
      <c r="A378">
        <v>1879568</v>
      </c>
      <c r="B378">
        <v>15.56200027</v>
      </c>
      <c r="C378">
        <v>0.30843999999999999</v>
      </c>
      <c r="D378">
        <v>29.777000430000001</v>
      </c>
      <c r="E378">
        <v>0.26076000999999999</v>
      </c>
      <c r="F378">
        <v>37.043998719999998</v>
      </c>
      <c r="G378">
        <v>8.319E-2</v>
      </c>
      <c r="H378">
        <v>-9.9000003020963285E+37</v>
      </c>
      <c r="J378" s="2">
        <f>TREND(Calibration!$A$2:$A$4,Calibration!$B$2:$B$4,C378)</f>
        <v>361.8000479553134</v>
      </c>
      <c r="K378" s="2">
        <f>TREND(Calibration!$A$2:$A$4,Calibration!$C$2:$C$4,E378)</f>
        <v>535.67236096893862</v>
      </c>
      <c r="L378" s="2">
        <f>TREND(Calibration!$A$2:$A$4,Calibration!$D$2:$D$4,G378)</f>
        <v>1163.3333333333333</v>
      </c>
    </row>
    <row r="379" spans="1:12" x14ac:dyDescent="0.25">
      <c r="A379">
        <v>1884528</v>
      </c>
      <c r="B379">
        <v>15.477000240000001</v>
      </c>
      <c r="C379">
        <v>0.29956999000000001</v>
      </c>
      <c r="D379">
        <v>29.799999239999998</v>
      </c>
      <c r="E379">
        <v>0.26054000999999999</v>
      </c>
      <c r="F379">
        <v>37.027999880000003</v>
      </c>
      <c r="G379">
        <v>-7.7780000000000002E-2</v>
      </c>
      <c r="H379">
        <v>923.15301513999998</v>
      </c>
      <c r="J379" s="2">
        <f>TREND(Calibration!$A$2:$A$4,Calibration!$B$2:$B$4,C379)</f>
        <v>321.88746680736222</v>
      </c>
      <c r="K379" s="2">
        <f>TREND(Calibration!$A$2:$A$4,Calibration!$C$2:$C$4,E379)</f>
        <v>533.90267400644257</v>
      </c>
      <c r="L379" s="2">
        <f>TREND(Calibration!$A$2:$A$4,Calibration!$D$2:$D$4,G379)</f>
        <v>1163.3333333333333</v>
      </c>
    </row>
    <row r="380" spans="1:12" x14ac:dyDescent="0.25">
      <c r="A380">
        <v>1889595</v>
      </c>
      <c r="B380">
        <v>15.48400021</v>
      </c>
      <c r="C380">
        <v>0.30805999000000001</v>
      </c>
      <c r="D380">
        <v>29.76499939</v>
      </c>
      <c r="E380">
        <v>0.26054000999999999</v>
      </c>
      <c r="F380">
        <v>37.019001009999997</v>
      </c>
      <c r="G380">
        <v>-0.13973000999999999</v>
      </c>
      <c r="H380">
        <v>52.79700089</v>
      </c>
      <c r="J380" s="2">
        <f>TREND(Calibration!$A$2:$A$4,Calibration!$B$2:$B$4,C380)</f>
        <v>360.09010851194944</v>
      </c>
      <c r="K380" s="2">
        <f>TREND(Calibration!$A$2:$A$4,Calibration!$C$2:$C$4,E380)</f>
        <v>533.90267400644257</v>
      </c>
      <c r="L380" s="2">
        <f>TREND(Calibration!$A$2:$A$4,Calibration!$D$2:$D$4,G380)</f>
        <v>1163.3333333333333</v>
      </c>
    </row>
    <row r="381" spans="1:12" x14ac:dyDescent="0.25">
      <c r="A381">
        <v>1894514</v>
      </c>
      <c r="B381">
        <v>15.477000240000001</v>
      </c>
      <c r="C381">
        <v>0.30794999000000001</v>
      </c>
      <c r="D381">
        <v>29.790000920000001</v>
      </c>
      <c r="E381">
        <v>0.26016</v>
      </c>
      <c r="F381">
        <v>37.034999849999998</v>
      </c>
      <c r="G381">
        <v>-5.5079999999999997E-2</v>
      </c>
      <c r="H381">
        <v>-9.9000003020963285E+37</v>
      </c>
      <c r="J381" s="2">
        <f>TREND(Calibration!$A$2:$A$4,Calibration!$B$2:$B$4,C381)</f>
        <v>359.59513906701363</v>
      </c>
      <c r="K381" s="2">
        <f>TREND(Calibration!$A$2:$A$4,Calibration!$C$2:$C$4,E381)</f>
        <v>530.84586153999703</v>
      </c>
      <c r="L381" s="2">
        <f>TREND(Calibration!$A$2:$A$4,Calibration!$D$2:$D$4,G381)</f>
        <v>1163.3333333333333</v>
      </c>
    </row>
    <row r="382" spans="1:12" x14ac:dyDescent="0.25">
      <c r="A382">
        <v>1899505</v>
      </c>
      <c r="B382">
        <v>15.50300026</v>
      </c>
      <c r="C382">
        <v>0.30687001000000003</v>
      </c>
      <c r="D382">
        <v>29.736000059999999</v>
      </c>
      <c r="E382">
        <v>0.25988999000000002</v>
      </c>
      <c r="F382">
        <v>37.019001009999997</v>
      </c>
      <c r="G382">
        <v>-9.3240000000000003E-2</v>
      </c>
      <c r="H382">
        <v>-9.9000003020963285E+37</v>
      </c>
      <c r="J382" s="2">
        <f>TREND(Calibration!$A$2:$A$4,Calibration!$B$2:$B$4,C382)</f>
        <v>354.7355290566345</v>
      </c>
      <c r="K382" s="2">
        <f>TREND(Calibration!$A$2:$A$4,Calibration!$C$2:$C$4,E382)</f>
        <v>528.67389255479952</v>
      </c>
      <c r="L382" s="2">
        <f>TREND(Calibration!$A$2:$A$4,Calibration!$D$2:$D$4,G382)</f>
        <v>1163.3333333333333</v>
      </c>
    </row>
    <row r="383" spans="1:12" x14ac:dyDescent="0.25">
      <c r="A383">
        <v>1904522</v>
      </c>
      <c r="B383">
        <v>15.51599979</v>
      </c>
      <c r="C383">
        <v>0.30978999000000002</v>
      </c>
      <c r="D383">
        <v>29.7840004</v>
      </c>
      <c r="E383">
        <v>0.25957000000000002</v>
      </c>
      <c r="F383">
        <v>36.986999509999997</v>
      </c>
      <c r="G383">
        <v>-0.22373000000000001</v>
      </c>
      <c r="H383">
        <v>321.84899902000001</v>
      </c>
      <c r="J383" s="2">
        <f>TREND(Calibration!$A$2:$A$4,Calibration!$B$2:$B$4,C383)</f>
        <v>367.87462796412092</v>
      </c>
      <c r="K383" s="2">
        <f>TREND(Calibration!$A$2:$A$4,Calibration!$C$2:$C$4,E383)</f>
        <v>526.09988286784915</v>
      </c>
      <c r="L383" s="2">
        <f>TREND(Calibration!$A$2:$A$4,Calibration!$D$2:$D$4,G383)</f>
        <v>1163.3333333333333</v>
      </c>
    </row>
    <row r="384" spans="1:12" x14ac:dyDescent="0.25">
      <c r="A384">
        <v>1909504</v>
      </c>
      <c r="B384">
        <v>15.55500031</v>
      </c>
      <c r="C384">
        <v>0.30961999000000001</v>
      </c>
      <c r="D384">
        <v>29.76799965</v>
      </c>
      <c r="E384">
        <v>0.25984001000000001</v>
      </c>
      <c r="F384">
        <v>37.019001009999997</v>
      </c>
      <c r="G384">
        <v>-9.9299999999999999E-2</v>
      </c>
      <c r="H384">
        <v>-9.9000003020963285E+37</v>
      </c>
      <c r="J384" s="2">
        <f>TREND(Calibration!$A$2:$A$4,Calibration!$B$2:$B$4,C384)</f>
        <v>367.10967518558368</v>
      </c>
      <c r="K384" s="2">
        <f>TREND(Calibration!$A$2:$A$4,Calibration!$C$2:$C$4,E384)</f>
        <v>528.27185185304666</v>
      </c>
      <c r="L384" s="2">
        <f>TREND(Calibration!$A$2:$A$4,Calibration!$D$2:$D$4,G384)</f>
        <v>1163.3333333333333</v>
      </c>
    </row>
    <row r="385" spans="1:12" x14ac:dyDescent="0.25">
      <c r="A385">
        <v>1914511</v>
      </c>
      <c r="B385">
        <v>15.62699986</v>
      </c>
      <c r="C385">
        <v>0.31319001000000002</v>
      </c>
      <c r="D385">
        <v>29.760999680000001</v>
      </c>
      <c r="E385">
        <v>0.26016</v>
      </c>
      <c r="F385">
        <v>36.986999509999997</v>
      </c>
      <c r="G385">
        <v>7.4219999999999994E-2</v>
      </c>
      <c r="H385">
        <v>-9.9000003020963285E+37</v>
      </c>
      <c r="J385" s="2">
        <f>TREND(Calibration!$A$2:$A$4,Calibration!$B$2:$B$4,C385)</f>
        <v>383.17377352930703</v>
      </c>
      <c r="K385" s="2">
        <f>TREND(Calibration!$A$2:$A$4,Calibration!$C$2:$C$4,E385)</f>
        <v>530.84586153999703</v>
      </c>
      <c r="L385" s="2">
        <f>TREND(Calibration!$A$2:$A$4,Calibration!$D$2:$D$4,G385)</f>
        <v>1163.3333333333333</v>
      </c>
    </row>
    <row r="386" spans="1:12" x14ac:dyDescent="0.25">
      <c r="A386">
        <v>1919504</v>
      </c>
      <c r="B386">
        <v>15.68799973</v>
      </c>
      <c r="C386">
        <v>0.31308001000000002</v>
      </c>
      <c r="D386">
        <v>29.752000809999998</v>
      </c>
      <c r="E386">
        <v>0.26006001000000001</v>
      </c>
      <c r="F386">
        <v>37.037998199999997</v>
      </c>
      <c r="G386">
        <v>0.24507999</v>
      </c>
      <c r="H386">
        <v>-29.940999980000001</v>
      </c>
      <c r="J386" s="2">
        <f>TREND(Calibration!$A$2:$A$4,Calibration!$B$2:$B$4,C386)</f>
        <v>382.67880408437122</v>
      </c>
      <c r="K386" s="2">
        <f>TREND(Calibration!$A$2:$A$4,Calibration!$C$2:$C$4,E386)</f>
        <v>530.04153881554271</v>
      </c>
      <c r="L386" s="2">
        <f>TREND(Calibration!$A$2:$A$4,Calibration!$D$2:$D$4,G386)</f>
        <v>1163.3333333333333</v>
      </c>
    </row>
    <row r="387" spans="1:12" x14ac:dyDescent="0.25">
      <c r="A387">
        <v>1924529</v>
      </c>
      <c r="B387">
        <v>15.678000450000001</v>
      </c>
      <c r="C387">
        <v>0.31086998999999998</v>
      </c>
      <c r="D387">
        <v>29.799999239999998</v>
      </c>
      <c r="E387">
        <v>0.25988999000000002</v>
      </c>
      <c r="F387">
        <v>37.05099869</v>
      </c>
      <c r="G387">
        <v>1.8540000000000001E-2</v>
      </c>
      <c r="H387">
        <v>7.61399984</v>
      </c>
      <c r="J387" s="2">
        <f>TREND(Calibration!$A$2:$A$4,Calibration!$B$2:$B$4,C387)</f>
        <v>372.73432796894463</v>
      </c>
      <c r="K387" s="2">
        <f>TREND(Calibration!$A$2:$A$4,Calibration!$C$2:$C$4,E387)</f>
        <v>528.67389255479952</v>
      </c>
      <c r="L387" s="2">
        <f>TREND(Calibration!$A$2:$A$4,Calibration!$D$2:$D$4,G387)</f>
        <v>1163.3333333333333</v>
      </c>
    </row>
    <row r="388" spans="1:12" x14ac:dyDescent="0.25">
      <c r="A388">
        <v>1929504</v>
      </c>
      <c r="B388">
        <v>15.600999829999999</v>
      </c>
      <c r="C388">
        <v>0.31167999000000002</v>
      </c>
      <c r="D388">
        <v>29.7840004</v>
      </c>
      <c r="E388">
        <v>0.25957000000000002</v>
      </c>
      <c r="F388">
        <v>37</v>
      </c>
      <c r="G388">
        <v>9.3410000000000007E-2</v>
      </c>
      <c r="H388">
        <v>295.95300293000003</v>
      </c>
      <c r="J388" s="2">
        <f>TREND(Calibration!$A$2:$A$4,Calibration!$B$2:$B$4,C388)</f>
        <v>376.37910297256258</v>
      </c>
      <c r="K388" s="2">
        <f>TREND(Calibration!$A$2:$A$4,Calibration!$C$2:$C$4,E388)</f>
        <v>526.09988286784915</v>
      </c>
      <c r="L388" s="2">
        <f>TREND(Calibration!$A$2:$A$4,Calibration!$D$2:$D$4,G388)</f>
        <v>1163.3333333333333</v>
      </c>
    </row>
    <row r="389" spans="1:12" x14ac:dyDescent="0.25">
      <c r="A389">
        <v>1934530</v>
      </c>
      <c r="B389">
        <v>15.58100033</v>
      </c>
      <c r="C389">
        <v>0.30572999000000001</v>
      </c>
      <c r="D389">
        <v>29.76799965</v>
      </c>
      <c r="E389">
        <v>0.25918998999999998</v>
      </c>
      <c r="F389">
        <v>37.034999849999998</v>
      </c>
      <c r="G389">
        <v>-4.6379999999999998E-2</v>
      </c>
      <c r="H389">
        <v>278.83599853999999</v>
      </c>
      <c r="J389" s="2">
        <f>TREND(Calibration!$A$2:$A$4,Calibration!$B$2:$B$4,C389)</f>
        <v>349.60575572376479</v>
      </c>
      <c r="K389" s="2">
        <f>TREND(Calibration!$A$2:$A$4,Calibration!$C$2:$C$4,E389)</f>
        <v>523.04307040140316</v>
      </c>
      <c r="L389" s="2">
        <f>TREND(Calibration!$A$2:$A$4,Calibration!$D$2:$D$4,G389)</f>
        <v>1163.3333333333333</v>
      </c>
    </row>
    <row r="390" spans="1:12" x14ac:dyDescent="0.25">
      <c r="A390">
        <v>1939503</v>
      </c>
      <c r="B390">
        <v>15.53199959</v>
      </c>
      <c r="C390">
        <v>0.30724998999999997</v>
      </c>
      <c r="D390">
        <v>29.76799965</v>
      </c>
      <c r="E390">
        <v>0.25892000999999998</v>
      </c>
      <c r="F390">
        <v>37</v>
      </c>
      <c r="G390">
        <v>0.11341</v>
      </c>
      <c r="H390">
        <v>-9.9000003020963285E+37</v>
      </c>
      <c r="J390" s="2">
        <f>TREND(Calibration!$A$2:$A$4,Calibration!$B$2:$B$4,C390)</f>
        <v>356.44533350833149</v>
      </c>
      <c r="K390" s="2">
        <f>TREND(Calibration!$A$2:$A$4,Calibration!$C$2:$C$4,E390)</f>
        <v>520.87134273715469</v>
      </c>
      <c r="L390" s="2">
        <f>TREND(Calibration!$A$2:$A$4,Calibration!$D$2:$D$4,G390)</f>
        <v>1163.3333333333333</v>
      </c>
    </row>
    <row r="391" spans="1:12" x14ac:dyDescent="0.25">
      <c r="A391">
        <v>1944503</v>
      </c>
      <c r="B391">
        <v>15.506999970000001</v>
      </c>
      <c r="C391">
        <v>0.30605999</v>
      </c>
      <c r="D391">
        <v>29.760999680000001</v>
      </c>
      <c r="E391">
        <v>0.25898000999999998</v>
      </c>
      <c r="F391">
        <v>37.013000490000003</v>
      </c>
      <c r="G391">
        <v>0.14199999999999999</v>
      </c>
      <c r="H391">
        <v>-9.9000003020963285E+37</v>
      </c>
      <c r="J391" s="2">
        <f>TREND(Calibration!$A$2:$A$4,Calibration!$B$2:$B$4,C391)</f>
        <v>351.09066405857197</v>
      </c>
      <c r="K391" s="2">
        <f>TREND(Calibration!$A$2:$A$4,Calibration!$C$2:$C$4,E391)</f>
        <v>521.35398463601746</v>
      </c>
      <c r="L391" s="2">
        <f>TREND(Calibration!$A$2:$A$4,Calibration!$D$2:$D$4,G391)</f>
        <v>1163.3333333333333</v>
      </c>
    </row>
    <row r="392" spans="1:12" x14ac:dyDescent="0.25">
      <c r="A392">
        <v>1949503</v>
      </c>
      <c r="B392">
        <v>15.49699974</v>
      </c>
      <c r="C392">
        <v>0.30816999</v>
      </c>
      <c r="D392">
        <v>29.76799965</v>
      </c>
      <c r="E392">
        <v>0.25864999999999999</v>
      </c>
      <c r="F392">
        <v>37.041000369999999</v>
      </c>
      <c r="G392">
        <v>0.24660000000000001</v>
      </c>
      <c r="H392">
        <v>217.72999573000001</v>
      </c>
      <c r="J392" s="2">
        <f>TREND(Calibration!$A$2:$A$4,Calibration!$B$2:$B$4,C392)</f>
        <v>360.58507795688524</v>
      </c>
      <c r="K392" s="2">
        <f>TREND(Calibration!$A$2:$A$4,Calibration!$C$2:$C$4,E392)</f>
        <v>518.69937375195718</v>
      </c>
      <c r="L392" s="2">
        <f>TREND(Calibration!$A$2:$A$4,Calibration!$D$2:$D$4,G392)</f>
        <v>1163.3333333333333</v>
      </c>
    </row>
    <row r="393" spans="1:12" x14ac:dyDescent="0.25">
      <c r="A393">
        <v>1954527</v>
      </c>
      <c r="B393">
        <v>15.44499969</v>
      </c>
      <c r="C393">
        <v>0.308</v>
      </c>
      <c r="D393">
        <v>29.7840004</v>
      </c>
      <c r="E393">
        <v>0.25832999000000001</v>
      </c>
      <c r="F393">
        <v>36.978000639999998</v>
      </c>
      <c r="G393">
        <v>2.087E-2</v>
      </c>
      <c r="H393">
        <v>929.04901123000002</v>
      </c>
      <c r="J393" s="2">
        <f>TREND(Calibration!$A$2:$A$4,Calibration!$B$2:$B$4,C393)</f>
        <v>359.82017017557018</v>
      </c>
      <c r="K393" s="2">
        <f>TREND(Calibration!$A$2:$A$4,Calibration!$C$2:$C$4,E393)</f>
        <v>516.12520318437396</v>
      </c>
      <c r="L393" s="2">
        <f>TREND(Calibration!$A$2:$A$4,Calibration!$D$2:$D$4,G393)</f>
        <v>1163.3333333333333</v>
      </c>
    </row>
    <row r="394" spans="1:12" x14ac:dyDescent="0.25">
      <c r="A394">
        <v>1959519</v>
      </c>
      <c r="B394">
        <v>15.51599979</v>
      </c>
      <c r="C394">
        <v>0.30827000999999998</v>
      </c>
      <c r="D394">
        <v>29.77099991</v>
      </c>
      <c r="E394">
        <v>0.25827</v>
      </c>
      <c r="F394">
        <v>37.027999880000003</v>
      </c>
      <c r="G394">
        <v>0.15302999</v>
      </c>
      <c r="H394">
        <v>-9.9000003020963285E+37</v>
      </c>
      <c r="J394" s="2">
        <f>TREND(Calibration!$A$2:$A$4,Calibration!$B$2:$B$4,C394)</f>
        <v>361.03514017399834</v>
      </c>
      <c r="K394" s="2">
        <f>TREND(Calibration!$A$2:$A$4,Calibration!$C$2:$C$4,E394)</f>
        <v>515.64264172582784</v>
      </c>
      <c r="L394" s="2">
        <f>TREND(Calibration!$A$2:$A$4,Calibration!$D$2:$D$4,G394)</f>
        <v>1163.3333333333333</v>
      </c>
    </row>
    <row r="395" spans="1:12" x14ac:dyDescent="0.25">
      <c r="A395">
        <v>1964515</v>
      </c>
      <c r="B395">
        <v>15.489999770000001</v>
      </c>
      <c r="C395">
        <v>0.31406000000000001</v>
      </c>
      <c r="D395">
        <v>29.78700066</v>
      </c>
      <c r="E395">
        <v>0.2586</v>
      </c>
      <c r="F395">
        <v>37.006000520000001</v>
      </c>
      <c r="G395">
        <v>5.7079999999999999E-2</v>
      </c>
      <c r="H395">
        <v>1067.2399902300001</v>
      </c>
      <c r="J395" s="2">
        <f>TREND(Calibration!$A$2:$A$4,Calibration!$B$2:$B$4,C395)</f>
        <v>387.08848686930378</v>
      </c>
      <c r="K395" s="2">
        <f>TREND(Calibration!$A$2:$A$4,Calibration!$C$2:$C$4,E395)</f>
        <v>518.29717216957192</v>
      </c>
      <c r="L395" s="2">
        <f>TREND(Calibration!$A$2:$A$4,Calibration!$D$2:$D$4,G395)</f>
        <v>1163.3333333333333</v>
      </c>
    </row>
    <row r="396" spans="1:12" x14ac:dyDescent="0.25">
      <c r="A396">
        <v>1969610</v>
      </c>
      <c r="B396">
        <v>15.588000299999999</v>
      </c>
      <c r="C396">
        <v>0.30961999000000001</v>
      </c>
      <c r="D396">
        <v>29.754999160000001</v>
      </c>
      <c r="E396">
        <v>0.25892000999999998</v>
      </c>
      <c r="F396">
        <v>37.037998199999997</v>
      </c>
      <c r="G396">
        <v>2.562E-2</v>
      </c>
      <c r="H396">
        <v>-9.9000003020963285E+37</v>
      </c>
      <c r="J396" s="2">
        <f>TREND(Calibration!$A$2:$A$4,Calibration!$B$2:$B$4,C396)</f>
        <v>367.10967518558368</v>
      </c>
      <c r="K396" s="2">
        <f>TREND(Calibration!$A$2:$A$4,Calibration!$C$2:$C$4,E396)</f>
        <v>520.87134273715469</v>
      </c>
      <c r="L396" s="2">
        <f>TREND(Calibration!$A$2:$A$4,Calibration!$D$2:$D$4,G396)</f>
        <v>1163.3333333333333</v>
      </c>
    </row>
    <row r="397" spans="1:12" x14ac:dyDescent="0.25">
      <c r="A397">
        <v>1974504</v>
      </c>
      <c r="B397">
        <v>15.64299965</v>
      </c>
      <c r="C397">
        <v>0.30935001000000001</v>
      </c>
      <c r="D397">
        <v>29.77099991</v>
      </c>
      <c r="E397">
        <v>0.25887000999999998</v>
      </c>
      <c r="F397">
        <v>37.025001529999997</v>
      </c>
      <c r="G397">
        <v>0.22167999999999999</v>
      </c>
      <c r="H397">
        <v>-146.66999817000001</v>
      </c>
      <c r="J397" s="2">
        <f>TREND(Calibration!$A$2:$A$4,Calibration!$B$2:$B$4,C397)</f>
        <v>365.89484017882228</v>
      </c>
      <c r="K397" s="2">
        <f>TREND(Calibration!$A$2:$A$4,Calibration!$C$2:$C$4,E397)</f>
        <v>520.46914115476943</v>
      </c>
      <c r="L397" s="2">
        <f>TREND(Calibration!$A$2:$A$4,Calibration!$D$2:$D$4,G397)</f>
        <v>1163.3333333333333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abSelected="1" workbookViewId="0"/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21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P1" s="4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AVERAGE('1E'!$J2:$J32) + Calibration!$C$11</f>
        <v>386.78804890731857</v>
      </c>
      <c r="C3" s="3">
        <v>445.25736480837918</v>
      </c>
      <c r="D3" s="3">
        <v>1163.3333333333333</v>
      </c>
      <c r="E3" s="3">
        <f>(C3-B3)/(7*35314.6667/1400)</f>
        <v>0.33113332994339489</v>
      </c>
      <c r="G3" s="3">
        <f>AVERAGE('2E'!$J2:$J32) + Calibration!$C$11</f>
        <v>392.62606400343589</v>
      </c>
      <c r="H3" s="3">
        <v>461.34550854411259</v>
      </c>
      <c r="I3" s="3">
        <v>1163.3333333333333</v>
      </c>
      <c r="J3" s="3">
        <f>(H3-G3)/(7*35314.6667/1400)</f>
        <v>0.38918359402597275</v>
      </c>
      <c r="L3" s="3">
        <f>AVERAGE('3E'!$J2:$J32) + Calibration!$C$11</f>
        <v>387.37736446363829</v>
      </c>
      <c r="M3" s="3">
        <v>500.03730076959005</v>
      </c>
      <c r="N3" s="3">
        <v>1163.3333333333333</v>
      </c>
      <c r="O3" s="3">
        <f>(M3-L3)/(7*35314.6667/1400)</f>
        <v>0.63803482707626258</v>
      </c>
      <c r="Q3" s="3">
        <f>AVERAGE('4E'!$J158:$J188) + Calibration!$C$11</f>
        <v>381.18952354333828</v>
      </c>
      <c r="R3" s="3">
        <v>513.06863203887792</v>
      </c>
      <c r="S3" s="3">
        <v>1163.3333333333333</v>
      </c>
      <c r="T3" s="3">
        <f>(R3-Q3)/(7*35314.6667/1400)</f>
        <v>0.74688009724605231</v>
      </c>
    </row>
    <row r="4" spans="1:20" x14ac:dyDescent="0.25">
      <c r="A4" s="3">
        <f>1/12+A3</f>
        <v>2.5833333333333335</v>
      </c>
      <c r="B4" s="3">
        <f>AVERAGE('1E'!$J3:$J33) + Calibration!$C$11</f>
        <v>387.79250012713288</v>
      </c>
      <c r="C4" s="3">
        <v>447.8315353759624</v>
      </c>
      <c r="D4" s="3">
        <v>1163.3333333333333</v>
      </c>
      <c r="E4" s="3">
        <f t="shared" ref="E4:E67" si="0">(C4-B4)/(7*35314.6667/1400)</f>
        <v>0.34002323034145759</v>
      </c>
      <c r="G4" s="3">
        <f>AVERAGE('2E'!$J3:$J33) + Calibration!$C$11</f>
        <v>392.53897115397677</v>
      </c>
      <c r="H4" s="3">
        <v>458.69097810036897</v>
      </c>
      <c r="I4" s="3">
        <v>1163.3333333333333</v>
      </c>
      <c r="J4" s="3">
        <f t="shared" ref="J4:J67" si="1">(H4-G4)/(7*35314.6667/1400)</f>
        <v>0.37464324671874749</v>
      </c>
      <c r="L4" s="3">
        <f>AVERAGE('3E'!$J3:$J33) + Calibration!$C$11</f>
        <v>387.69815111270219</v>
      </c>
      <c r="M4" s="3">
        <v>499.55449799009489</v>
      </c>
      <c r="N4" s="3">
        <v>1163.3333333333333</v>
      </c>
      <c r="O4" s="3">
        <f t="shared" ref="O4:O67" si="2">(M4-L4)/(7*35314.6667/1400)</f>
        <v>0.6334838033592014</v>
      </c>
      <c r="Q4" s="3">
        <f>AVERAGE('4E'!$J159:$J189) + Calibration!$C$11</f>
        <v>381.18226447532044</v>
      </c>
      <c r="R4" s="3">
        <v>507.43780988548156</v>
      </c>
      <c r="S4" s="3">
        <v>1163.3333333333333</v>
      </c>
      <c r="T4" s="3">
        <f t="shared" ref="T4:T67" si="3">(R4-Q4)/(7*35314.6667/1400)</f>
        <v>0.71503178258885336</v>
      </c>
    </row>
    <row r="5" spans="1:20" x14ac:dyDescent="0.25">
      <c r="A5" s="3">
        <f t="shared" ref="A5:A68" si="4">1/12+A4</f>
        <v>2.666666666666667</v>
      </c>
      <c r="B5" s="3">
        <f>AVERAGE('1E'!$J4:$J34) + Calibration!$C$11</f>
        <v>388.25553751101529</v>
      </c>
      <c r="C5" s="3">
        <v>448.23365651803124</v>
      </c>
      <c r="D5" s="3">
        <v>1163.3333333333333</v>
      </c>
      <c r="E5" s="3">
        <f t="shared" si="0"/>
        <v>0.33967823916636847</v>
      </c>
      <c r="G5" s="3">
        <f>AVERAGE('2E'!$J4:$J34) + Calibration!$C$11</f>
        <v>391.96707387724416</v>
      </c>
      <c r="H5" s="3">
        <v>458.69097810036897</v>
      </c>
      <c r="I5" s="3">
        <v>1163.3333333333333</v>
      </c>
      <c r="J5" s="3">
        <f t="shared" si="1"/>
        <v>0.37788211221104234</v>
      </c>
      <c r="L5" s="3">
        <f>AVERAGE('3E'!$J4:$J34) + Calibration!$C$11</f>
        <v>387.83894887269855</v>
      </c>
      <c r="M5" s="3">
        <v>499.55449799009489</v>
      </c>
      <c r="N5" s="3">
        <v>1163.3333333333333</v>
      </c>
      <c r="O5" s="3">
        <f t="shared" si="2"/>
        <v>0.63268641364465339</v>
      </c>
      <c r="Q5" s="3">
        <f>AVERAGE('4E'!$J160:$J190) + Calibration!$C$11</f>
        <v>380.65681304110711</v>
      </c>
      <c r="R5" s="3">
        <v>507.83985058723442</v>
      </c>
      <c r="S5" s="3">
        <v>1163.3333333333333</v>
      </c>
      <c r="T5" s="3">
        <f t="shared" si="3"/>
        <v>0.72028451309793784</v>
      </c>
    </row>
    <row r="6" spans="1:20" x14ac:dyDescent="0.25">
      <c r="A6" s="3">
        <f t="shared" si="4"/>
        <v>2.7500000000000004</v>
      </c>
      <c r="B6" s="3">
        <f>AVERAGE('1E'!$J5:$J35) + Calibration!$C$11</f>
        <v>388.46020229616471</v>
      </c>
      <c r="C6" s="3">
        <v>446.06184841346658</v>
      </c>
      <c r="D6" s="3">
        <v>1163.3333333333333</v>
      </c>
      <c r="E6" s="3">
        <f t="shared" si="0"/>
        <v>0.32621939550856283</v>
      </c>
      <c r="G6" s="3">
        <f>AVERAGE('2E'!$J5:$J35) + Calibration!$C$11</f>
        <v>392.52301020378167</v>
      </c>
      <c r="H6" s="3">
        <v>458.69097810036897</v>
      </c>
      <c r="I6" s="3">
        <v>1163.3333333333333</v>
      </c>
      <c r="J6" s="3">
        <f t="shared" si="1"/>
        <v>0.37473363947443</v>
      </c>
      <c r="L6" s="3">
        <f>AVERAGE('3E'!$J5:$J35) + Calibration!$C$11</f>
        <v>388.17570082652742</v>
      </c>
      <c r="M6" s="3">
        <v>500.03730076959005</v>
      </c>
      <c r="N6" s="3">
        <v>1163.3333333333333</v>
      </c>
      <c r="O6" s="3">
        <f t="shared" si="2"/>
        <v>0.63351355341016213</v>
      </c>
      <c r="Q6" s="3">
        <f>AVERAGE('4E'!$J161:$J191) + Calibration!$C$11</f>
        <v>379.96733802259126</v>
      </c>
      <c r="R6" s="3">
        <v>510.4141015951343</v>
      </c>
      <c r="S6" s="3">
        <v>1163.3333333333333</v>
      </c>
      <c r="T6" s="3">
        <f t="shared" si="3"/>
        <v>0.73876819895085133</v>
      </c>
    </row>
    <row r="7" spans="1:20" x14ac:dyDescent="0.25">
      <c r="A7" s="3">
        <f t="shared" si="4"/>
        <v>2.8333333333333339</v>
      </c>
      <c r="B7" s="3">
        <f>AVERAGE('1E'!$J6:$J36) + Calibration!$C$11</f>
        <v>388.66486708131401</v>
      </c>
      <c r="C7" s="3">
        <v>445.25736480837918</v>
      </c>
      <c r="D7" s="3">
        <v>1163.3333333333333</v>
      </c>
      <c r="E7" s="3">
        <f t="shared" si="0"/>
        <v>0.3205042154741059</v>
      </c>
      <c r="G7" s="3">
        <f>AVERAGE('2E'!$J6:$J36) + Calibration!$C$11</f>
        <v>392.38947006027985</v>
      </c>
      <c r="H7" s="3">
        <v>457.80613461912094</v>
      </c>
      <c r="I7" s="3">
        <v>1163.3333333333333</v>
      </c>
      <c r="J7" s="3">
        <f t="shared" si="1"/>
        <v>0.37047873120003755</v>
      </c>
      <c r="L7" s="3">
        <f>AVERAGE('3E'!$J6:$J36) + Calibration!$C$11</f>
        <v>388.32520772631733</v>
      </c>
      <c r="M7" s="3">
        <v>500.43934147134246</v>
      </c>
      <c r="N7" s="3">
        <v>1163.3333333333333</v>
      </c>
      <c r="O7" s="3">
        <f t="shared" si="2"/>
        <v>0.63494374559692568</v>
      </c>
      <c r="Q7" s="3">
        <f>AVERAGE('4E'!$J162:$J192) + Calibration!$C$11</f>
        <v>381.32451230709256</v>
      </c>
      <c r="R7" s="3">
        <v>512.58582925938231</v>
      </c>
      <c r="S7" s="3">
        <v>1163.3333333333333</v>
      </c>
      <c r="T7" s="3">
        <f t="shared" si="3"/>
        <v>0.74338131557271492</v>
      </c>
    </row>
    <row r="8" spans="1:20" x14ac:dyDescent="0.25">
      <c r="A8" s="3">
        <f t="shared" si="4"/>
        <v>2.9166666666666674</v>
      </c>
      <c r="B8" s="3">
        <f>AVERAGE('1E'!$J7:$J37) + Calibration!$C$11</f>
        <v>389.44143494928915</v>
      </c>
      <c r="C8" s="3">
        <v>445.65956639076444</v>
      </c>
      <c r="D8" s="3">
        <v>1163.3333333333333</v>
      </c>
      <c r="E8" s="3">
        <f t="shared" si="0"/>
        <v>0.31838404093716272</v>
      </c>
      <c r="G8" s="3">
        <f>AVERAGE('2E'!$J7:$J37) + Calibration!$C$11</f>
        <v>392.48382197775709</v>
      </c>
      <c r="H8" s="3">
        <v>458.2886960776666</v>
      </c>
      <c r="I8" s="3">
        <v>1163.3333333333333</v>
      </c>
      <c r="J8" s="3">
        <f t="shared" si="1"/>
        <v>0.3726773052053724</v>
      </c>
      <c r="L8" s="3">
        <f>AVERAGE('3E'!$J7:$J37) + Calibration!$C$11</f>
        <v>387.87814145329293</v>
      </c>
      <c r="M8" s="3">
        <v>499.55449799009489</v>
      </c>
      <c r="N8" s="3">
        <v>1163.3333333333333</v>
      </c>
      <c r="O8" s="3">
        <f t="shared" si="2"/>
        <v>0.63246445158607123</v>
      </c>
      <c r="Q8" s="3">
        <f>AVERAGE('4E'!$J163:$J193) + Calibration!$C$11</f>
        <v>382.27380854459398</v>
      </c>
      <c r="R8" s="3">
        <v>516.12520318437396</v>
      </c>
      <c r="S8" s="3">
        <v>1163.3333333333333</v>
      </c>
      <c r="T8" s="3">
        <f t="shared" si="3"/>
        <v>0.75804988208924518</v>
      </c>
    </row>
    <row r="9" spans="1:20" x14ac:dyDescent="0.25">
      <c r="A9" s="3">
        <f t="shared" si="4"/>
        <v>3.0000000000000009</v>
      </c>
      <c r="B9" s="3">
        <f>AVERAGE('1E'!$J8:$J38) + Calibration!$C$11</f>
        <v>389.53578106067312</v>
      </c>
      <c r="C9" s="3">
        <v>445.25736480837918</v>
      </c>
      <c r="D9" s="3">
        <v>1163.3333333333333</v>
      </c>
      <c r="E9" s="3">
        <f t="shared" si="0"/>
        <v>0.31557190796143664</v>
      </c>
      <c r="G9" s="3">
        <f>AVERAGE('2E'!$J8:$J38) + Calibration!$C$11</f>
        <v>392.24867665485345</v>
      </c>
      <c r="H9" s="3">
        <v>460.46066506286479</v>
      </c>
      <c r="I9" s="3">
        <v>1163.3333333333333</v>
      </c>
      <c r="J9" s="3">
        <f t="shared" si="1"/>
        <v>0.38630968253205306</v>
      </c>
      <c r="L9" s="3">
        <f>AVERAGE('3E'!$J8:$J38) + Calibration!$C$11</f>
        <v>388.1060291597019</v>
      </c>
      <c r="M9" s="3">
        <v>499.55449799009489</v>
      </c>
      <c r="N9" s="3">
        <v>1163.3333333333333</v>
      </c>
      <c r="O9" s="3">
        <f t="shared" si="2"/>
        <v>0.63117383934076865</v>
      </c>
      <c r="Q9" s="3">
        <f>AVERAGE('4E'!$J164:$J194) + Calibration!$C$11</f>
        <v>383.20713802580707</v>
      </c>
      <c r="R9" s="3">
        <v>518.29717216957192</v>
      </c>
      <c r="S9" s="3">
        <v>1163.3333333333333</v>
      </c>
      <c r="T9" s="3">
        <f t="shared" si="3"/>
        <v>0.76506475505693983</v>
      </c>
    </row>
    <row r="10" spans="1:20" x14ac:dyDescent="0.25">
      <c r="A10" s="3">
        <f t="shared" si="4"/>
        <v>3.0833333333333344</v>
      </c>
      <c r="B10" s="3">
        <f>AVERAGE('1E'!$J9:$J39) + Calibration!$C$11</f>
        <v>390.03801102515013</v>
      </c>
      <c r="C10" s="3">
        <v>448.23365651803124</v>
      </c>
      <c r="D10" s="3">
        <v>1163.3333333333333</v>
      </c>
      <c r="E10" s="3">
        <f t="shared" si="0"/>
        <v>0.32958343334941403</v>
      </c>
      <c r="G10" s="3">
        <f>AVERAGE('2E'!$J9:$J39) + Calibration!$C$11</f>
        <v>392.39818355464348</v>
      </c>
      <c r="H10" s="3">
        <v>462.63239272711303</v>
      </c>
      <c r="I10" s="3">
        <v>1163.3333333333333</v>
      </c>
      <c r="J10" s="3">
        <f t="shared" si="1"/>
        <v>0.39776226557148586</v>
      </c>
      <c r="L10" s="3">
        <f>AVERAGE('3E'!$J9:$J39) + Calibration!$C$11</f>
        <v>388.49068138239556</v>
      </c>
      <c r="M10" s="3">
        <v>497.86533178439254</v>
      </c>
      <c r="N10" s="3">
        <v>1163.3333333333333</v>
      </c>
      <c r="O10" s="3">
        <f t="shared" si="2"/>
        <v>0.61942903967431162</v>
      </c>
      <c r="Q10" s="3">
        <f>AVERAGE('4E'!$J165:$J195) + Calibration!$C$11</f>
        <v>383.62953420884281</v>
      </c>
      <c r="R10" s="3">
        <v>518.29717216957192</v>
      </c>
      <c r="S10" s="3">
        <v>1163.3333333333333</v>
      </c>
      <c r="T10" s="3">
        <f t="shared" si="3"/>
        <v>0.76267256947227025</v>
      </c>
    </row>
    <row r="11" spans="1:20" x14ac:dyDescent="0.25">
      <c r="A11" s="3">
        <f t="shared" si="4"/>
        <v>3.1666666666666679</v>
      </c>
      <c r="B11" s="3">
        <f>AVERAGE('1E'!$J10:$J40) + Calibration!$C$11</f>
        <v>389.71577285278738</v>
      </c>
      <c r="C11" s="3">
        <v>448.23365651803124</v>
      </c>
      <c r="D11" s="3">
        <v>1163.3333333333333</v>
      </c>
      <c r="E11" s="3">
        <f t="shared" si="0"/>
        <v>0.33140838712910098</v>
      </c>
      <c r="G11" s="3">
        <f>AVERAGE('2E'!$J10:$J40) + Calibration!$C$11</f>
        <v>392.4852720495328</v>
      </c>
      <c r="H11" s="3">
        <v>463.51723620836106</v>
      </c>
      <c r="I11" s="3">
        <v>1163.3333333333333</v>
      </c>
      <c r="J11" s="3">
        <f t="shared" si="1"/>
        <v>0.40228024668757956</v>
      </c>
      <c r="L11" s="3">
        <f>AVERAGE('3E'!$J10:$J40) + Calibration!$C$11</f>
        <v>389.00742367681522</v>
      </c>
      <c r="M11" s="3">
        <v>508.24213260993633</v>
      </c>
      <c r="N11" s="3">
        <v>1163.3333333333333</v>
      </c>
      <c r="O11" s="3">
        <f t="shared" si="2"/>
        <v>0.67527019267108701</v>
      </c>
      <c r="Q11" s="3">
        <f>AVERAGE('4E'!$J166:$J196) + Calibration!$C$11</f>
        <v>384.86188039268262</v>
      </c>
      <c r="R11" s="3">
        <v>518.29717216957192</v>
      </c>
      <c r="S11" s="3">
        <v>1163.3333333333333</v>
      </c>
      <c r="T11" s="3">
        <f t="shared" si="3"/>
        <v>0.75569333790081783</v>
      </c>
    </row>
    <row r="12" spans="1:20" x14ac:dyDescent="0.25">
      <c r="A12" s="3">
        <f t="shared" si="4"/>
        <v>3.2500000000000013</v>
      </c>
      <c r="B12" s="3">
        <f>AVERAGE('1E'!$J11:$J41) + Calibration!$C$11</f>
        <v>390.29637926931349</v>
      </c>
      <c r="C12" s="3">
        <v>447.8315353759624</v>
      </c>
      <c r="D12" s="3">
        <v>1163.3333333333333</v>
      </c>
      <c r="E12" s="3">
        <f t="shared" si="0"/>
        <v>0.32584283802202163</v>
      </c>
      <c r="G12" s="3">
        <f>AVERAGE('2E'!$J11:$J41) + Calibration!$C$11</f>
        <v>393.09781633320529</v>
      </c>
      <c r="H12" s="3">
        <v>465.20656329469625</v>
      </c>
      <c r="I12" s="3">
        <v>1163.3333333333333</v>
      </c>
      <c r="J12" s="3">
        <f t="shared" si="1"/>
        <v>0.40837846537847095</v>
      </c>
      <c r="L12" s="3">
        <f>AVERAGE('3E'!$J11:$J41) + Calibration!$C$11</f>
        <v>389.24256899971891</v>
      </c>
      <c r="M12" s="3">
        <v>512.58582925938231</v>
      </c>
      <c r="N12" s="3">
        <v>1163.3333333333333</v>
      </c>
      <c r="O12" s="3">
        <f t="shared" si="2"/>
        <v>0.6985384362110566</v>
      </c>
      <c r="Q12" s="3">
        <f>AVERAGE('4E'!$J167:$J197) + Calibration!$C$11</f>
        <v>385.00412822445458</v>
      </c>
      <c r="R12" s="3">
        <v>515.24035970312639</v>
      </c>
      <c r="S12" s="3">
        <v>1163.3333333333333</v>
      </c>
      <c r="T12" s="3">
        <f t="shared" si="3"/>
        <v>0.73757587794915702</v>
      </c>
    </row>
    <row r="13" spans="1:20" x14ac:dyDescent="0.25">
      <c r="A13" s="3">
        <f t="shared" si="4"/>
        <v>3.3333333333333348</v>
      </c>
      <c r="B13" s="3">
        <f>AVERAGE('1E'!$J12:$J42) + Calibration!$C$11</f>
        <v>390.5010411514163</v>
      </c>
      <c r="C13" s="3">
        <v>447.8315353759624</v>
      </c>
      <c r="D13" s="3">
        <v>1163.3333333333333</v>
      </c>
      <c r="E13" s="3">
        <f t="shared" si="0"/>
        <v>0.32468376219756928</v>
      </c>
      <c r="G13" s="3">
        <f>AVERAGE('2E'!$J12:$J42) + Calibration!$C$11</f>
        <v>392.50849787383896</v>
      </c>
      <c r="H13" s="3">
        <v>466.49368879864596</v>
      </c>
      <c r="I13" s="3">
        <v>1163.3333333333333</v>
      </c>
      <c r="J13" s="3">
        <f t="shared" si="1"/>
        <v>0.41900546055447829</v>
      </c>
      <c r="L13" s="3">
        <f>AVERAGE('3E'!$J12:$J42) + Calibration!$C$11</f>
        <v>389.18015494938817</v>
      </c>
      <c r="M13" s="3">
        <v>513.47067274063033</v>
      </c>
      <c r="N13" s="3">
        <v>1163.3333333333333</v>
      </c>
      <c r="O13" s="3">
        <f t="shared" si="2"/>
        <v>0.70390310545528756</v>
      </c>
      <c r="Q13" s="3">
        <f>AVERAGE('4E'!$J168:$J198) + Calibration!$C$11</f>
        <v>385.14492743597435</v>
      </c>
      <c r="R13" s="3">
        <v>512.58582925938231</v>
      </c>
      <c r="S13" s="3">
        <v>1163.3333333333333</v>
      </c>
      <c r="T13" s="3">
        <f t="shared" si="3"/>
        <v>0.7217448937350891</v>
      </c>
    </row>
    <row r="14" spans="1:20" x14ac:dyDescent="0.25">
      <c r="A14" s="3">
        <f t="shared" si="4"/>
        <v>3.4166666666666683</v>
      </c>
      <c r="B14" s="3">
        <f>AVERAGE('1E'!$J13:$J43) + Calibration!$C$11</f>
        <v>389.72302466318877</v>
      </c>
      <c r="C14" s="3">
        <v>446.06184841346658</v>
      </c>
      <c r="D14" s="3">
        <v>1163.3333333333333</v>
      </c>
      <c r="E14" s="3">
        <f t="shared" si="0"/>
        <v>0.31906756605621767</v>
      </c>
      <c r="G14" s="3">
        <f>AVERAGE('2E'!$J13:$J43) + Calibration!$C$11</f>
        <v>392.13981095591026</v>
      </c>
      <c r="H14" s="3">
        <v>463.03467474981494</v>
      </c>
      <c r="I14" s="3">
        <v>1163.3333333333333</v>
      </c>
      <c r="J14" s="3">
        <f t="shared" si="1"/>
        <v>0.40150379668685743</v>
      </c>
      <c r="L14" s="3">
        <f>AVERAGE('3E'!$J13:$J43) + Calibration!$C$11</f>
        <v>390.03655224423466</v>
      </c>
      <c r="M14" s="3">
        <v>507.43780988548156</v>
      </c>
      <c r="N14" s="3">
        <v>1163.3333333333333</v>
      </c>
      <c r="O14" s="3">
        <f t="shared" si="2"/>
        <v>0.66488668087158753</v>
      </c>
      <c r="Q14" s="3">
        <f>AVERAGE('4E'!$J169:$J199) + Calibration!$C$11</f>
        <v>384.8938110022126</v>
      </c>
      <c r="R14" s="3">
        <v>512.58582925938231</v>
      </c>
      <c r="S14" s="3">
        <v>1163.3333333333333</v>
      </c>
      <c r="T14" s="3">
        <f t="shared" si="3"/>
        <v>0.72316705884226673</v>
      </c>
    </row>
    <row r="15" spans="1:20" x14ac:dyDescent="0.25">
      <c r="A15" s="3">
        <f t="shared" si="4"/>
        <v>3.5000000000000018</v>
      </c>
      <c r="B15" s="3">
        <f>AVERAGE('1E'!$J14:$J44) + Calibration!$C$11</f>
        <v>388.85211358687644</v>
      </c>
      <c r="C15" s="3">
        <v>445.25736480837918</v>
      </c>
      <c r="D15" s="3">
        <v>1163.3333333333333</v>
      </c>
      <c r="E15" s="3">
        <f t="shared" si="0"/>
        <v>0.31944376935888075</v>
      </c>
      <c r="G15" s="3">
        <f>AVERAGE('2E'!$J14:$J44) + Calibration!$C$11</f>
        <v>391.99901609896051</v>
      </c>
      <c r="H15" s="3">
        <v>461.34550854411259</v>
      </c>
      <c r="I15" s="3">
        <v>1163.3333333333333</v>
      </c>
      <c r="J15" s="3">
        <f t="shared" si="1"/>
        <v>0.3927347978915065</v>
      </c>
      <c r="L15" s="3">
        <f>AVERAGE('3E'!$J14:$J44) + Calibration!$C$11</f>
        <v>390.30363253123807</v>
      </c>
      <c r="M15" s="3">
        <v>505.26584090028405</v>
      </c>
      <c r="N15" s="3">
        <v>1163.3333333333333</v>
      </c>
      <c r="O15" s="3">
        <f t="shared" si="2"/>
        <v>0.65107344404893375</v>
      </c>
      <c r="Q15" s="3">
        <f>AVERAGE('4E'!$J170:$J200) + Calibration!$C$11</f>
        <v>385.21604627152885</v>
      </c>
      <c r="R15" s="3">
        <v>509.60953754973002</v>
      </c>
      <c r="S15" s="3">
        <v>1163.3333333333333</v>
      </c>
      <c r="T15" s="3">
        <f t="shared" si="3"/>
        <v>0.7044862823422946</v>
      </c>
    </row>
    <row r="16" spans="1:20" x14ac:dyDescent="0.25">
      <c r="A16" s="3">
        <f t="shared" si="4"/>
        <v>3.5833333333333353</v>
      </c>
      <c r="B16" s="3">
        <f>AVERAGE('1E'!$J15:$J45) + Calibration!$C$11</f>
        <v>388.46891433900498</v>
      </c>
      <c r="C16" s="3">
        <v>447.8315353759624</v>
      </c>
      <c r="D16" s="3">
        <v>1163.3333333333333</v>
      </c>
      <c r="E16" s="3">
        <f t="shared" si="0"/>
        <v>0.33619244684508048</v>
      </c>
      <c r="G16" s="3">
        <f>AVERAGE('2E'!$J15:$J45) + Calibration!$C$11</f>
        <v>391.56791658222437</v>
      </c>
      <c r="H16" s="3">
        <v>460.46066506286479</v>
      </c>
      <c r="I16" s="3">
        <v>1163.3333333333333</v>
      </c>
      <c r="J16" s="3">
        <f t="shared" si="1"/>
        <v>0.39016507824291835</v>
      </c>
      <c r="L16" s="3">
        <f>AVERAGE('3E'!$J15:$J45) + Calibration!$C$11</f>
        <v>389.69108824756552</v>
      </c>
      <c r="M16" s="3">
        <v>499.55449799009489</v>
      </c>
      <c r="N16" s="3">
        <v>1163.3333333333333</v>
      </c>
      <c r="O16" s="3">
        <f t="shared" si="2"/>
        <v>0.62219706432924859</v>
      </c>
      <c r="Q16" s="3">
        <f>AVERAGE('4E'!$J171:$J201) + Calibration!$C$11</f>
        <v>386.18130926531853</v>
      </c>
      <c r="R16" s="3">
        <v>513.06863203887792</v>
      </c>
      <c r="S16" s="3">
        <v>1163.3333333333333</v>
      </c>
      <c r="T16" s="3">
        <f t="shared" si="3"/>
        <v>0.71860977112696001</v>
      </c>
    </row>
    <row r="17" spans="1:20" x14ac:dyDescent="0.25">
      <c r="A17" s="3">
        <f t="shared" si="4"/>
        <v>3.6666666666666687</v>
      </c>
      <c r="B17" s="3">
        <f>AVERAGE('1E'!$J16:$J46) + Calibration!$C$11</f>
        <v>387.54429254606208</v>
      </c>
      <c r="C17" s="3">
        <v>445.25736480837918</v>
      </c>
      <c r="D17" s="3">
        <v>1163.3333333333333</v>
      </c>
      <c r="E17" s="3">
        <f t="shared" si="0"/>
        <v>0.32685044291989362</v>
      </c>
      <c r="G17" s="3">
        <f>AVERAGE('2E'!$J16:$J46) + Calibration!$C$11</f>
        <v>391.23842369641341</v>
      </c>
      <c r="H17" s="3">
        <v>460.46066506286479</v>
      </c>
      <c r="I17" s="3">
        <v>1163.3333333333333</v>
      </c>
      <c r="J17" s="3">
        <f t="shared" si="1"/>
        <v>0.39203111814418667</v>
      </c>
      <c r="L17" s="3">
        <f>AVERAGE('3E'!$J16:$J46) + Calibration!$C$11</f>
        <v>388.36439450081855</v>
      </c>
      <c r="M17" s="3">
        <v>500.03730076959005</v>
      </c>
      <c r="N17" s="3">
        <v>1163.3333333333333</v>
      </c>
      <c r="O17" s="3">
        <f t="shared" si="2"/>
        <v>0.63244491144395532</v>
      </c>
      <c r="Q17" s="3">
        <f>AVERAGE('4E'!$J172:$J202) + Calibration!$C$11</f>
        <v>386.2684021147777</v>
      </c>
      <c r="R17" s="3">
        <v>515.64264172582784</v>
      </c>
      <c r="S17" s="3">
        <v>1163.3333333333333</v>
      </c>
      <c r="T17" s="3">
        <f t="shared" si="3"/>
        <v>0.73269409965038768</v>
      </c>
    </row>
    <row r="18" spans="1:20" x14ac:dyDescent="0.25">
      <c r="A18" s="3">
        <f t="shared" si="4"/>
        <v>3.7500000000000022</v>
      </c>
      <c r="B18" s="3">
        <f>AVERAGE('1E'!$J17:$J47) + Calibration!$C$11</f>
        <v>387.61541863923298</v>
      </c>
      <c r="C18" s="3">
        <v>445.65956639076444</v>
      </c>
      <c r="D18" s="3">
        <v>1163.3333333333333</v>
      </c>
      <c r="E18" s="3">
        <f t="shared" si="0"/>
        <v>0.32872544568872542</v>
      </c>
      <c r="G18" s="3">
        <f>AVERAGE('2E'!$J17:$J47) + Calibration!$C$11</f>
        <v>391.40244437766944</v>
      </c>
      <c r="H18" s="3">
        <v>460.46066506286479</v>
      </c>
      <c r="I18" s="3">
        <v>1163.3333333333333</v>
      </c>
      <c r="J18" s="3">
        <f t="shared" si="1"/>
        <v>0.39110220844981297</v>
      </c>
      <c r="L18" s="3">
        <f>AVERAGE('3E'!$J17:$J47) + Calibration!$C$11</f>
        <v>388.57631545093932</v>
      </c>
      <c r="M18" s="3">
        <v>496.98048830314451</v>
      </c>
      <c r="N18" s="3">
        <v>1163.3333333333333</v>
      </c>
      <c r="O18" s="3">
        <f t="shared" si="2"/>
        <v>0.61393286689128046</v>
      </c>
      <c r="Q18" s="3">
        <f>AVERAGE('4E'!$J173:$J203) + Calibration!$C$11</f>
        <v>387.74314833496919</v>
      </c>
      <c r="R18" s="3">
        <v>526.09988286784915</v>
      </c>
      <c r="S18" s="3">
        <v>1163.3333333333333</v>
      </c>
      <c r="T18" s="3">
        <f t="shared" si="3"/>
        <v>0.78356528582431695</v>
      </c>
    </row>
    <row r="19" spans="1:20" x14ac:dyDescent="0.25">
      <c r="A19" s="3">
        <f t="shared" si="4"/>
        <v>3.8333333333333357</v>
      </c>
      <c r="B19" s="3">
        <f>AVERAGE('1E'!$J18:$J48) + Calibration!$C$11</f>
        <v>387.38897955307635</v>
      </c>
      <c r="C19" s="3">
        <v>448.23365651803124</v>
      </c>
      <c r="D19" s="3">
        <v>1163.3333333333333</v>
      </c>
      <c r="E19" s="3">
        <f t="shared" si="0"/>
        <v>0.34458587692096143</v>
      </c>
      <c r="G19" s="3">
        <f>AVERAGE('2E'!$J18:$J48) + Calibration!$C$11</f>
        <v>390.69555398261292</v>
      </c>
      <c r="H19" s="3">
        <v>458.2886960776666</v>
      </c>
      <c r="I19" s="3">
        <v>1163.3333333333333</v>
      </c>
      <c r="J19" s="3">
        <f t="shared" si="1"/>
        <v>0.38280492730831112</v>
      </c>
      <c r="L19" s="3">
        <f>AVERAGE('3E'!$J18:$J48) + Calibration!$C$11</f>
        <v>388.94500236886802</v>
      </c>
      <c r="M19" s="3">
        <v>497.86533178439254</v>
      </c>
      <c r="N19" s="3">
        <v>1163.3333333333333</v>
      </c>
      <c r="O19" s="3">
        <f t="shared" si="2"/>
        <v>0.6168560521372527</v>
      </c>
      <c r="Q19" s="3">
        <f>AVERAGE('4E'!$J174:$J204) + Calibration!$C$11</f>
        <v>388.0726412207801</v>
      </c>
      <c r="R19" s="3">
        <v>523.52571230026592</v>
      </c>
      <c r="S19" s="3">
        <v>1163.3333333333333</v>
      </c>
      <c r="T19" s="3">
        <f t="shared" si="3"/>
        <v>0.76712076730139889</v>
      </c>
    </row>
    <row r="20" spans="1:20" x14ac:dyDescent="0.25">
      <c r="A20" s="3">
        <f t="shared" si="4"/>
        <v>3.9166666666666692</v>
      </c>
      <c r="B20" s="3">
        <f>AVERAGE('1E'!$J19:$J49) + Calibration!$C$11</f>
        <v>388.39343512746041</v>
      </c>
      <c r="C20" s="3">
        <v>444.37252132713115</v>
      </c>
      <c r="D20" s="3">
        <v>1163.3333333333333</v>
      </c>
      <c r="E20" s="3">
        <f t="shared" si="0"/>
        <v>0.31703023944819358</v>
      </c>
      <c r="G20" s="3">
        <f>AVERAGE('2E'!$J19:$J49) + Calibration!$C$11</f>
        <v>391.26890568569098</v>
      </c>
      <c r="H20" s="3">
        <v>455.63416563392298</v>
      </c>
      <c r="I20" s="3">
        <v>1163.3333333333333</v>
      </c>
      <c r="J20" s="3">
        <f t="shared" si="1"/>
        <v>0.36452423858346644</v>
      </c>
      <c r="L20" s="3">
        <f>AVERAGE('3E'!$J19:$J49) + Calibration!$C$11</f>
        <v>389.05531668806361</v>
      </c>
      <c r="M20" s="3">
        <v>494.32595785940089</v>
      </c>
      <c r="N20" s="3">
        <v>1163.3333333333333</v>
      </c>
      <c r="O20" s="3">
        <f t="shared" si="2"/>
        <v>0.59618651970082026</v>
      </c>
      <c r="Q20" s="3">
        <f>AVERAGE('4E'!$J175:$J205) + Calibration!$C$11</f>
        <v>387.95506783356666</v>
      </c>
      <c r="R20" s="3">
        <v>523.04307040140316</v>
      </c>
      <c r="S20" s="3">
        <v>1163.3333333333333</v>
      </c>
      <c r="T20" s="3">
        <f t="shared" si="3"/>
        <v>0.76505324949215214</v>
      </c>
    </row>
    <row r="21" spans="1:20" x14ac:dyDescent="0.25">
      <c r="A21" s="3">
        <f t="shared" si="4"/>
        <v>4.0000000000000027</v>
      </c>
      <c r="B21" s="3">
        <f>AVERAGE('1E'!$J20:$J50) + Calibration!$C$11</f>
        <v>388.21344478686967</v>
      </c>
      <c r="C21" s="3">
        <v>445.25736480837918</v>
      </c>
      <c r="D21" s="3">
        <v>1163.3333333333333</v>
      </c>
      <c r="E21" s="3">
        <f t="shared" si="0"/>
        <v>0.32306078664765936</v>
      </c>
      <c r="G21" s="3">
        <f>AVERAGE('2E'!$J20:$J50) + Calibration!$C$11</f>
        <v>391.99031566830666</v>
      </c>
      <c r="H21" s="3">
        <v>455.63416563392298</v>
      </c>
      <c r="I21" s="3">
        <v>1163.3333333333333</v>
      </c>
      <c r="J21" s="3">
        <f t="shared" si="1"/>
        <v>0.36043862741944727</v>
      </c>
      <c r="L21" s="3">
        <f>AVERAGE('3E'!$J20:$J50) + Calibration!$C$11</f>
        <v>389.38626400022008</v>
      </c>
      <c r="M21" s="3">
        <v>492.15398887420338</v>
      </c>
      <c r="N21" s="3">
        <v>1163.3333333333333</v>
      </c>
      <c r="O21" s="3">
        <f t="shared" si="2"/>
        <v>0.58201158032723721</v>
      </c>
      <c r="Q21" s="3">
        <f>AVERAGE('4E'!$J176:$J206) + Calibration!$C$11</f>
        <v>388.57486683068726</v>
      </c>
      <c r="R21" s="3">
        <v>521.35398463601746</v>
      </c>
      <c r="S21" s="3">
        <v>1163.3333333333333</v>
      </c>
      <c r="T21" s="3">
        <f t="shared" si="3"/>
        <v>0.75197718236049604</v>
      </c>
    </row>
    <row r="22" spans="1:20" x14ac:dyDescent="0.25">
      <c r="A22" s="3">
        <f t="shared" si="4"/>
        <v>4.0833333333333357</v>
      </c>
      <c r="B22" s="3">
        <f>AVERAGE('1E'!$J21:$J51) + Calibration!$C$11</f>
        <v>387.86798079020048</v>
      </c>
      <c r="C22" s="3">
        <v>445.65956639076444</v>
      </c>
      <c r="D22" s="3">
        <v>1163.3333333333333</v>
      </c>
      <c r="E22" s="3">
        <f t="shared" si="0"/>
        <v>0.32729509295107667</v>
      </c>
      <c r="G22" s="3">
        <f>AVERAGE('2E'!$J21:$J51) + Calibration!$C$11</f>
        <v>391.86548321307527</v>
      </c>
      <c r="H22" s="3">
        <v>453.46219664872524</v>
      </c>
      <c r="I22" s="3">
        <v>1163.3333333333333</v>
      </c>
      <c r="J22" s="3">
        <f t="shared" si="1"/>
        <v>0.34884493719800541</v>
      </c>
      <c r="L22" s="3">
        <f>AVERAGE('3E'!$J21:$J51) + Calibration!$C$11</f>
        <v>389.5822225486225</v>
      </c>
      <c r="M22" s="3">
        <v>494.32595785940089</v>
      </c>
      <c r="N22" s="3">
        <v>1163.3333333333333</v>
      </c>
      <c r="O22" s="3">
        <f t="shared" si="2"/>
        <v>0.59320245721463016</v>
      </c>
      <c r="Q22" s="3">
        <f>AVERAGE('4E'!$J177:$J207) + Calibration!$C$11</f>
        <v>389.16273521827793</v>
      </c>
      <c r="R22" s="3">
        <v>516.12520318437396</v>
      </c>
      <c r="S22" s="3">
        <v>1163.3333333333333</v>
      </c>
      <c r="T22" s="3">
        <f t="shared" si="3"/>
        <v>0.71903534610505615</v>
      </c>
    </row>
    <row r="23" spans="1:20" x14ac:dyDescent="0.25">
      <c r="A23" s="3">
        <f t="shared" si="4"/>
        <v>4.1666666666666687</v>
      </c>
      <c r="B23" s="3">
        <f>AVERAGE('1E'!$J22:$J52) + Calibration!$C$11</f>
        <v>387.87523985821849</v>
      </c>
      <c r="C23" s="3">
        <v>445.65956639076444</v>
      </c>
      <c r="D23" s="3">
        <v>1163.3333333333333</v>
      </c>
      <c r="E23" s="3">
        <f t="shared" si="0"/>
        <v>0.3272539821679582</v>
      </c>
      <c r="G23" s="3">
        <f>AVERAGE('2E'!$J22:$J52) + Calibration!$C$11</f>
        <v>391.07295294338178</v>
      </c>
      <c r="H23" s="3">
        <v>453.46219664872524</v>
      </c>
      <c r="I23" s="3">
        <v>1163.3333333333333</v>
      </c>
      <c r="J23" s="3">
        <f t="shared" si="1"/>
        <v>0.35333332881402191</v>
      </c>
      <c r="L23" s="3">
        <f>AVERAGE('3E'!$J22:$J52) + Calibration!$C$11</f>
        <v>390.14686656343025</v>
      </c>
      <c r="M23" s="3">
        <v>499.55449799009489</v>
      </c>
      <c r="N23" s="3">
        <v>1163.3333333333333</v>
      </c>
      <c r="O23" s="3">
        <f t="shared" si="2"/>
        <v>0.61961582339761756</v>
      </c>
      <c r="Q23" s="3">
        <f>AVERAGE('4E'!$J178:$J208) + Calibration!$C$11</f>
        <v>389.6257726021604</v>
      </c>
      <c r="R23" s="3">
        <v>516.52748520707587</v>
      </c>
      <c r="S23" s="3">
        <v>1163.3333333333333</v>
      </c>
      <c r="T23" s="3">
        <f t="shared" si="3"/>
        <v>0.71869126605640854</v>
      </c>
    </row>
    <row r="24" spans="1:20" x14ac:dyDescent="0.25">
      <c r="A24" s="3">
        <f t="shared" si="4"/>
        <v>4.2500000000000018</v>
      </c>
      <c r="B24" s="3">
        <f>AVERAGE('1E'!$J23:$J53) + Calibration!$C$11</f>
        <v>388.24392532462389</v>
      </c>
      <c r="C24" s="3">
        <v>445.65956639076444</v>
      </c>
      <c r="D24" s="3">
        <v>1163.3333333333333</v>
      </c>
      <c r="E24" s="3">
        <f t="shared" si="0"/>
        <v>0.32516598020810739</v>
      </c>
      <c r="G24" s="3">
        <f>AVERAGE('2E'!$J23:$J53) + Calibration!$C$11</f>
        <v>390.64184907207573</v>
      </c>
      <c r="H24" s="3">
        <v>453.06015594697283</v>
      </c>
      <c r="I24" s="3">
        <v>1163.3333333333333</v>
      </c>
      <c r="J24" s="3">
        <f t="shared" si="1"/>
        <v>0.3534979242768676</v>
      </c>
      <c r="L24" s="3">
        <f>AVERAGE('3E'!$J23:$J53) + Calibration!$C$11</f>
        <v>389.55028903604602</v>
      </c>
      <c r="M24" s="3">
        <v>501.32418495259049</v>
      </c>
      <c r="N24" s="3">
        <v>1163.3333333333333</v>
      </c>
      <c r="O24" s="3">
        <f t="shared" si="2"/>
        <v>0.63301685311697675</v>
      </c>
      <c r="Q24" s="3">
        <f>AVERAGE('4E'!$J179:$J209) + Calibration!$C$11</f>
        <v>389.3819181394631</v>
      </c>
      <c r="R24" s="3">
        <v>513.06863203887792</v>
      </c>
      <c r="S24" s="3">
        <v>1163.3333333333333</v>
      </c>
      <c r="T24" s="3">
        <f t="shared" si="3"/>
        <v>0.70048354101790133</v>
      </c>
    </row>
    <row r="25" spans="1:20" x14ac:dyDescent="0.25">
      <c r="A25" s="3">
        <f t="shared" si="4"/>
        <v>4.3333333333333348</v>
      </c>
      <c r="B25" s="3">
        <f>AVERAGE('1E'!$J24:$J54) + Calibration!$C$11</f>
        <v>388.71422177652437</v>
      </c>
      <c r="C25" s="3">
        <v>445.65956639076444</v>
      </c>
      <c r="D25" s="3">
        <v>1163.3333333333333</v>
      </c>
      <c r="E25" s="3">
        <f t="shared" si="0"/>
        <v>0.32250251771024113</v>
      </c>
      <c r="G25" s="3">
        <f>AVERAGE('2E'!$J24:$J54) + Calibration!$C$11</f>
        <v>390.18607075621111</v>
      </c>
      <c r="H25" s="3">
        <v>453.06015594697283</v>
      </c>
      <c r="I25" s="3">
        <v>1163.3333333333333</v>
      </c>
      <c r="J25" s="3">
        <f t="shared" si="1"/>
        <v>0.35607916520849797</v>
      </c>
      <c r="L25" s="3">
        <f>AVERAGE('3E'!$J24:$J54) + Calibration!$C$11</f>
        <v>387.69088478706777</v>
      </c>
      <c r="M25" s="3">
        <v>505.26584090028405</v>
      </c>
      <c r="N25" s="3">
        <v>1163.3333333333333</v>
      </c>
      <c r="O25" s="3">
        <f t="shared" si="2"/>
        <v>0.6658703994689904</v>
      </c>
      <c r="Q25" s="3">
        <f>AVERAGE('4E'!$J180:$J210) + Calibration!$C$11</f>
        <v>389.34998462688662</v>
      </c>
      <c r="R25" s="3">
        <v>510.4141015951343</v>
      </c>
      <c r="S25" s="3">
        <v>1163.3333333333333</v>
      </c>
      <c r="T25" s="3">
        <f t="shared" si="3"/>
        <v>0.68563080601436155</v>
      </c>
    </row>
    <row r="26" spans="1:20" x14ac:dyDescent="0.25">
      <c r="A26" s="3">
        <f t="shared" si="4"/>
        <v>4.4166666666666679</v>
      </c>
      <c r="B26" s="3">
        <f>AVERAGE('1E'!$J25:$J55) + Calibration!$C$11</f>
        <v>388.14087007344631</v>
      </c>
      <c r="C26" s="3">
        <v>444.77472290951664</v>
      </c>
      <c r="D26" s="3">
        <v>1163.3333333333333</v>
      </c>
      <c r="E26" s="3">
        <f t="shared" si="0"/>
        <v>0.32073842472974734</v>
      </c>
      <c r="G26" s="3">
        <f>AVERAGE('2E'!$J25:$J55) + Calibration!$C$11</f>
        <v>390.18607075621111</v>
      </c>
      <c r="H26" s="3">
        <v>453.06015594697283</v>
      </c>
      <c r="I26" s="3">
        <v>1163.3333333333333</v>
      </c>
      <c r="J26" s="3">
        <f t="shared" si="1"/>
        <v>0.35607916520849797</v>
      </c>
      <c r="L26" s="3">
        <f>AVERAGE('3E'!$J25:$J55) + Calibration!$C$11</f>
        <v>387.52686555733504</v>
      </c>
      <c r="M26" s="3">
        <v>503.89843596048991</v>
      </c>
      <c r="N26" s="3">
        <v>1163.3333333333333</v>
      </c>
      <c r="O26" s="3">
        <f t="shared" si="2"/>
        <v>0.65905518175628064</v>
      </c>
      <c r="Q26" s="3">
        <f>AVERAGE('4E'!$J181:$J211) + Calibration!$C$11</f>
        <v>388.70695980545986</v>
      </c>
      <c r="R26" s="3">
        <v>507.43780988548156</v>
      </c>
      <c r="S26" s="3">
        <v>1163.3333333333333</v>
      </c>
      <c r="T26" s="3">
        <f t="shared" si="3"/>
        <v>0.67241665389990324</v>
      </c>
    </row>
    <row r="27" spans="1:20" x14ac:dyDescent="0.25">
      <c r="A27" s="3">
        <f t="shared" si="4"/>
        <v>4.5000000000000009</v>
      </c>
      <c r="B27" s="3">
        <f>AVERAGE('1E'!$J26:$J56) + Calibration!$C$11</f>
        <v>387.59945188294472</v>
      </c>
      <c r="C27" s="3">
        <v>445.25736480837918</v>
      </c>
      <c r="D27" s="3">
        <v>1163.3333333333333</v>
      </c>
      <c r="E27" s="3">
        <f t="shared" si="0"/>
        <v>0.32653805522357915</v>
      </c>
      <c r="G27" s="3">
        <f>AVERAGE('2E'!$J26:$J56) + Calibration!$C$11</f>
        <v>389.31515532532876</v>
      </c>
      <c r="H27" s="3">
        <v>453.06015594697283</v>
      </c>
      <c r="I27" s="3">
        <v>1163.3333333333333</v>
      </c>
      <c r="J27" s="3">
        <f t="shared" si="1"/>
        <v>0.36101148094167945</v>
      </c>
      <c r="L27" s="3">
        <f>AVERAGE('3E'!$J26:$J56) + Calibration!$C$11</f>
        <v>387.74604557547377</v>
      </c>
      <c r="M27" s="3">
        <v>505.66812292298596</v>
      </c>
      <c r="N27" s="3">
        <v>1163.3333333333333</v>
      </c>
      <c r="O27" s="3">
        <f t="shared" si="2"/>
        <v>0.66783627521826316</v>
      </c>
      <c r="Q27" s="3">
        <f>AVERAGE('4E'!$J182:$J212) + Calibration!$C$11</f>
        <v>389.39788344422811</v>
      </c>
      <c r="R27" s="3">
        <v>507.83985058723442</v>
      </c>
      <c r="S27" s="3">
        <v>1163.3333333333333</v>
      </c>
      <c r="T27" s="3">
        <f t="shared" si="3"/>
        <v>0.67078060313680543</v>
      </c>
    </row>
    <row r="28" spans="1:20" x14ac:dyDescent="0.25">
      <c r="A28" s="3">
        <f t="shared" si="4"/>
        <v>4.5833333333333339</v>
      </c>
      <c r="B28" s="3">
        <f>AVERAGE('1E'!$J27:$J57) + Calibration!$C$11</f>
        <v>388.24247670437154</v>
      </c>
      <c r="C28" s="3">
        <v>446.06184841346658</v>
      </c>
      <c r="D28" s="3">
        <v>1163.3333333333333</v>
      </c>
      <c r="E28" s="3">
        <f t="shared" si="0"/>
        <v>0.32745245594570505</v>
      </c>
      <c r="G28" s="3">
        <f>AVERAGE('2E'!$J27:$J57) + Calibration!$C$11</f>
        <v>388.42972611298029</v>
      </c>
      <c r="H28" s="3">
        <v>455.63416563392298</v>
      </c>
      <c r="I28" s="3">
        <v>1163.3333333333333</v>
      </c>
      <c r="J28" s="3">
        <f t="shared" si="1"/>
        <v>0.38060356107476828</v>
      </c>
      <c r="L28" s="3">
        <f>AVERAGE('3E'!$J27:$J57) + Calibration!$C$11</f>
        <v>387.93474505585823</v>
      </c>
      <c r="M28" s="3">
        <v>505.66812292298596</v>
      </c>
      <c r="N28" s="3">
        <v>1163.3333333333333</v>
      </c>
      <c r="O28" s="3">
        <f t="shared" si="2"/>
        <v>0.6667676003700056</v>
      </c>
      <c r="Q28" s="3">
        <f>AVERAGE('4E'!$J183:$J213) + Calibration!$C$11</f>
        <v>389.59384199263047</v>
      </c>
      <c r="R28" s="3">
        <v>504.78327944173793</v>
      </c>
      <c r="S28" s="3">
        <v>1163.3333333333333</v>
      </c>
      <c r="T28" s="3">
        <f t="shared" si="3"/>
        <v>0.65236032624998519</v>
      </c>
    </row>
    <row r="29" spans="1:20" x14ac:dyDescent="0.25">
      <c r="A29" s="3">
        <f t="shared" si="4"/>
        <v>4.666666666666667</v>
      </c>
      <c r="B29" s="3">
        <f>AVERAGE('1E'!$J28:$J58) + Calibration!$C$11</f>
        <v>388.54874812044613</v>
      </c>
      <c r="C29" s="3">
        <v>445.25736480837918</v>
      </c>
      <c r="D29" s="3">
        <v>1163.3333333333333</v>
      </c>
      <c r="E29" s="3">
        <f t="shared" si="0"/>
        <v>0.32116184003476966</v>
      </c>
      <c r="G29" s="3">
        <f>AVERAGE('2E'!$J28:$J58) + Calibration!$C$11</f>
        <v>388.35134095179143</v>
      </c>
      <c r="H29" s="3">
        <v>455.23188361122106</v>
      </c>
      <c r="I29" s="3">
        <v>1163.3333333333333</v>
      </c>
      <c r="J29" s="3">
        <f t="shared" si="1"/>
        <v>0.37876921352583304</v>
      </c>
      <c r="L29" s="3">
        <f>AVERAGE('3E'!$J28:$J58) + Calibration!$C$11</f>
        <v>388.19457062941365</v>
      </c>
      <c r="M29" s="3">
        <v>500.03730076959005</v>
      </c>
      <c r="N29" s="3">
        <v>1163.3333333333333</v>
      </c>
      <c r="O29" s="3">
        <f t="shared" si="2"/>
        <v>0.63340668674738698</v>
      </c>
      <c r="Q29" s="3">
        <f>AVERAGE('4E'!$J184:$J214) + Calibration!$C$11</f>
        <v>390.5039456495374</v>
      </c>
      <c r="R29" s="3">
        <v>510.01181957243239</v>
      </c>
      <c r="S29" s="3">
        <v>1163.3333333333333</v>
      </c>
      <c r="T29" s="3">
        <f t="shared" si="3"/>
        <v>0.67681722689397472</v>
      </c>
    </row>
    <row r="30" spans="1:20" x14ac:dyDescent="0.25">
      <c r="A30" s="3">
        <f t="shared" si="4"/>
        <v>4.75</v>
      </c>
      <c r="B30" s="3">
        <f>AVERAGE('1E'!$J29:$J59) + Calibration!$C$11</f>
        <v>387.09722627303762</v>
      </c>
      <c r="C30" s="3">
        <v>445.65956639076444</v>
      </c>
      <c r="D30" s="3">
        <v>1163.3333333333333</v>
      </c>
      <c r="E30" s="3">
        <f t="shared" si="0"/>
        <v>0.33166016043825108</v>
      </c>
      <c r="G30" s="3">
        <f>AVERAGE('2E'!$J29:$J59) + Calibration!$C$11</f>
        <v>388.87679238600469</v>
      </c>
      <c r="H30" s="3">
        <v>455.63416563392298</v>
      </c>
      <c r="I30" s="3">
        <v>1163.3333333333333</v>
      </c>
      <c r="J30" s="3">
        <f t="shared" si="1"/>
        <v>0.37807165965928979</v>
      </c>
      <c r="L30" s="3">
        <f>AVERAGE('3E'!$J29:$J59) + Calibration!$C$11</f>
        <v>388.72727677707508</v>
      </c>
      <c r="M30" s="3">
        <v>499.55449799009489</v>
      </c>
      <c r="N30" s="3">
        <v>1163.3333333333333</v>
      </c>
      <c r="O30" s="3">
        <f t="shared" si="2"/>
        <v>0.62765548464326748</v>
      </c>
      <c r="Q30" s="3">
        <f>AVERAGE('4E'!$J185:$J215) + Calibration!$C$11</f>
        <v>390.19767423346281</v>
      </c>
      <c r="R30" s="3">
        <v>553.93215192860384</v>
      </c>
      <c r="S30" s="3">
        <v>1163.3333333333333</v>
      </c>
      <c r="T30" s="3">
        <f t="shared" si="3"/>
        <v>0.927288817907156</v>
      </c>
    </row>
    <row r="31" spans="1:20" x14ac:dyDescent="0.25">
      <c r="A31" s="3">
        <f t="shared" si="4"/>
        <v>4.833333333333333</v>
      </c>
      <c r="B31" s="3">
        <f>AVERAGE('1E'!$J30:$J60) + Calibration!$C$11</f>
        <v>385.95197293865709</v>
      </c>
      <c r="C31" s="3">
        <v>445.65956639076444</v>
      </c>
      <c r="D31" s="3">
        <v>1163.3333333333333</v>
      </c>
      <c r="E31" s="3">
        <f t="shared" si="0"/>
        <v>0.33814615303792372</v>
      </c>
      <c r="G31" s="3">
        <f>AVERAGE('2E'!$J30:$J60) + Calibration!$C$11</f>
        <v>389.22225638267378</v>
      </c>
      <c r="H31" s="3">
        <v>454.82984290946865</v>
      </c>
      <c r="I31" s="3">
        <v>1163.3333333333333</v>
      </c>
      <c r="J31" s="3">
        <f t="shared" si="1"/>
        <v>0.37155999281621349</v>
      </c>
      <c r="L31" s="3">
        <f>AVERAGE('3E'!$J30:$J60) + Calibration!$C$11</f>
        <v>389.8638224231853</v>
      </c>
      <c r="M31" s="3">
        <v>497.38277032584642</v>
      </c>
      <c r="N31" s="3">
        <v>1163.3333333333333</v>
      </c>
      <c r="O31" s="3">
        <f t="shared" si="2"/>
        <v>0.60891951106909992</v>
      </c>
      <c r="Q31" s="3">
        <f>AVERAGE('4E'!$J186:$J216) + Calibration!$C$11</f>
        <v>390.19767423346286</v>
      </c>
      <c r="R31" s="3">
        <v>556.10412091380135</v>
      </c>
      <c r="S31" s="3">
        <v>1163.3333333333333</v>
      </c>
      <c r="T31" s="3">
        <f t="shared" si="3"/>
        <v>0.93958948042592438</v>
      </c>
    </row>
    <row r="32" spans="1:20" x14ac:dyDescent="0.25">
      <c r="A32" s="3">
        <f t="shared" si="4"/>
        <v>4.9166666666666661</v>
      </c>
      <c r="B32" s="3">
        <f>AVERAGE('1E'!$J31:$J61) + Calibration!$C$11</f>
        <v>385.30894956875352</v>
      </c>
      <c r="C32" s="3">
        <v>445.65956639076444</v>
      </c>
      <c r="D32" s="3">
        <v>1163.3333333333333</v>
      </c>
      <c r="E32" s="3">
        <f t="shared" si="0"/>
        <v>0.3417878318642657</v>
      </c>
      <c r="G32" s="3">
        <f>AVERAGE('2E'!$J31:$J61) + Calibration!$C$11</f>
        <v>389.4965942861719</v>
      </c>
      <c r="H32" s="3">
        <v>456.11672709246909</v>
      </c>
      <c r="I32" s="3">
        <v>1163.3333333333333</v>
      </c>
      <c r="J32" s="3">
        <f t="shared" si="1"/>
        <v>0.37729441635249633</v>
      </c>
      <c r="L32" s="3">
        <f>AVERAGE('3E'!$J31:$J61) + Calibration!$C$11</f>
        <v>390.49088048832374</v>
      </c>
      <c r="M32" s="3">
        <v>497.38277032584642</v>
      </c>
      <c r="N32" s="3">
        <v>1163.3333333333333</v>
      </c>
      <c r="O32" s="3">
        <f t="shared" si="2"/>
        <v>0.6053682496599786</v>
      </c>
      <c r="Q32" s="3">
        <f>AVERAGE('4E'!$J187:$J217) + Calibration!$C$11</f>
        <v>391.24857565036621</v>
      </c>
      <c r="R32" s="3">
        <v>552.16246496610779</v>
      </c>
      <c r="S32" s="3">
        <v>1163.3333333333333</v>
      </c>
      <c r="T32" s="3">
        <f t="shared" si="3"/>
        <v>0.91131478420970946</v>
      </c>
    </row>
    <row r="33" spans="1:20" x14ac:dyDescent="0.25">
      <c r="A33" s="3">
        <f t="shared" si="4"/>
        <v>4.9999999999999991</v>
      </c>
      <c r="B33" s="3">
        <f>AVERAGE('1E'!$J32:$J62) + Calibration!$C$11</f>
        <v>385.17540652220515</v>
      </c>
      <c r="C33" s="3">
        <v>445.65956639076444</v>
      </c>
      <c r="D33" s="3">
        <v>1163.3333333333333</v>
      </c>
      <c r="E33" s="3">
        <f t="shared" si="0"/>
        <v>0.34254413545723361</v>
      </c>
      <c r="G33" s="3">
        <f>AVERAGE('2E'!$J32:$J62) + Calibration!$C$11</f>
        <v>389.30789625731074</v>
      </c>
      <c r="H33" s="3">
        <v>455.23188361122106</v>
      </c>
      <c r="I33" s="3">
        <v>1163.3333333333333</v>
      </c>
      <c r="J33" s="3">
        <f t="shared" si="1"/>
        <v>0.3733518875539058</v>
      </c>
      <c r="L33" s="3">
        <f>AVERAGE('3E'!$J32:$J62) + Calibration!$C$11</f>
        <v>389.95672136584017</v>
      </c>
      <c r="M33" s="3">
        <v>497.38277032584642</v>
      </c>
      <c r="N33" s="3">
        <v>1163.3333333333333</v>
      </c>
      <c r="O33" s="3">
        <f t="shared" si="2"/>
        <v>0.60839339004723636</v>
      </c>
      <c r="Q33" s="3">
        <f>AVERAGE('4E'!$J188:$J218) + Calibration!$C$11</f>
        <v>390.84795231681437</v>
      </c>
      <c r="R33" s="3">
        <v>552.16246496610779</v>
      </c>
      <c r="S33" s="3">
        <v>1163.3333333333333</v>
      </c>
      <c r="T33" s="3">
        <f t="shared" si="3"/>
        <v>0.91358366210656272</v>
      </c>
    </row>
    <row r="34" spans="1:20" x14ac:dyDescent="0.25">
      <c r="A34" s="3">
        <f t="shared" si="4"/>
        <v>5.0833333333333321</v>
      </c>
      <c r="B34" s="3">
        <f>AVERAGE('1E'!$J33:$J63) + Calibration!$C$11</f>
        <v>384.86187603811265</v>
      </c>
      <c r="C34" s="3">
        <v>442.60283436463533</v>
      </c>
      <c r="D34" s="3">
        <v>1163.3333333333333</v>
      </c>
      <c r="E34" s="3">
        <f t="shared" si="0"/>
        <v>0.32700837200042254</v>
      </c>
      <c r="G34" s="3">
        <f>AVERAGE('2E'!$J33:$J63) + Calibration!$C$11</f>
        <v>390.04526864164484</v>
      </c>
      <c r="H34" s="3">
        <v>458.2886960776666</v>
      </c>
      <c r="I34" s="3">
        <v>1163.3333333333333</v>
      </c>
      <c r="J34" s="3">
        <f t="shared" si="1"/>
        <v>0.38648773335879594</v>
      </c>
      <c r="L34" s="3">
        <f>AVERAGE('3E'!$J33:$J63) + Calibration!$C$11</f>
        <v>389.27450541534211</v>
      </c>
      <c r="M34" s="3">
        <v>494.808519317947</v>
      </c>
      <c r="N34" s="3">
        <v>1163.3333333333333</v>
      </c>
      <c r="O34" s="3">
        <f t="shared" si="2"/>
        <v>0.59767809674729222</v>
      </c>
      <c r="Q34" s="3">
        <f>AVERAGE('4E'!$J189:$J219) + Calibration!$C$11</f>
        <v>390.88714489740886</v>
      </c>
      <c r="R34" s="3">
        <v>551.35822268197012</v>
      </c>
      <c r="S34" s="3">
        <v>1163.3333333333333</v>
      </c>
      <c r="T34" s="3">
        <f t="shared" si="3"/>
        <v>0.90880697896866314</v>
      </c>
    </row>
    <row r="35" spans="1:20" x14ac:dyDescent="0.25">
      <c r="A35" s="3">
        <f t="shared" si="4"/>
        <v>5.1666666666666652</v>
      </c>
      <c r="B35" s="3">
        <f>AVERAGE('1E'!$J34:$J64) + Calibration!$C$11</f>
        <v>384.62672926368572</v>
      </c>
      <c r="C35" s="3">
        <v>446.06184841346658</v>
      </c>
      <c r="D35" s="3">
        <v>1163.3333333333333</v>
      </c>
      <c r="E35" s="3">
        <f t="shared" si="0"/>
        <v>0.34792976907682865</v>
      </c>
      <c r="G35" s="3">
        <f>AVERAGE('2E'!$J34:$J64) + Calibration!$C$11</f>
        <v>390.27315925110042</v>
      </c>
      <c r="H35" s="3">
        <v>458.2886960776666</v>
      </c>
      <c r="I35" s="3">
        <v>1163.3333333333333</v>
      </c>
      <c r="J35" s="3">
        <f t="shared" si="1"/>
        <v>0.38519710467246837</v>
      </c>
      <c r="L35" s="3">
        <f>AVERAGE('3E'!$J34:$J64) + Calibration!$C$11</f>
        <v>389.17289878441693</v>
      </c>
      <c r="M35" s="3">
        <v>495.21080134064891</v>
      </c>
      <c r="N35" s="3">
        <v>1163.3333333333333</v>
      </c>
      <c r="O35" s="3">
        <f t="shared" si="2"/>
        <v>0.60053180428987019</v>
      </c>
      <c r="Q35" s="3">
        <f>AVERAGE('4E'!$J190:$J220) + Calibration!$C$11</f>
        <v>388.26569527106119</v>
      </c>
      <c r="R35" s="3">
        <v>551.35822268197012</v>
      </c>
      <c r="S35" s="3">
        <v>1163.3333333333333</v>
      </c>
      <c r="T35" s="3">
        <f t="shared" si="3"/>
        <v>0.9236532163612855</v>
      </c>
    </row>
    <row r="36" spans="1:20" x14ac:dyDescent="0.25">
      <c r="A36" s="3">
        <f t="shared" si="4"/>
        <v>5.2499999999999982</v>
      </c>
      <c r="B36" s="3">
        <f>AVERAGE('1E'!$J35:$J65) + Calibration!$C$11</f>
        <v>384.55560317051476</v>
      </c>
      <c r="C36" s="3">
        <v>445.25736480837918</v>
      </c>
      <c r="D36" s="3">
        <v>1163.3333333333333</v>
      </c>
      <c r="E36" s="3">
        <f t="shared" si="0"/>
        <v>0.34377649464189569</v>
      </c>
      <c r="G36" s="3">
        <f>AVERAGE('2E'!$J35:$J65) + Calibration!$C$11</f>
        <v>390.98730871417484</v>
      </c>
      <c r="H36" s="3">
        <v>458.2886960776666</v>
      </c>
      <c r="I36" s="3">
        <v>1163.3333333333333</v>
      </c>
      <c r="J36" s="3">
        <f t="shared" si="1"/>
        <v>0.38115261251207988</v>
      </c>
      <c r="L36" s="3">
        <f>AVERAGE('3E'!$J35:$J65) + Calibration!$C$11</f>
        <v>389.43997907142034</v>
      </c>
      <c r="M36" s="3">
        <v>492.63663077306524</v>
      </c>
      <c r="N36" s="3">
        <v>1163.3333333333333</v>
      </c>
      <c r="O36" s="3">
        <f t="shared" si="2"/>
        <v>0.5844407513643326</v>
      </c>
      <c r="Q36" s="3">
        <f>AVERAGE('4E'!$J191:$J221) + Calibration!$C$11</f>
        <v>387.88103869379768</v>
      </c>
      <c r="R36" s="3">
        <v>559.56297408199976</v>
      </c>
      <c r="S36" s="3">
        <v>1163.3333333333333</v>
      </c>
      <c r="T36" s="3">
        <f t="shared" si="3"/>
        <v>0.97229820599270766</v>
      </c>
    </row>
    <row r="37" spans="1:20" x14ac:dyDescent="0.25">
      <c r="A37" s="3">
        <f t="shared" si="4"/>
        <v>5.3333333333333313</v>
      </c>
      <c r="B37" s="3">
        <f>AVERAGE('1E'!$J36:$J66) + Calibration!$C$11</f>
        <v>384.35093838536534</v>
      </c>
      <c r="C37" s="3">
        <v>445.65956639076444</v>
      </c>
      <c r="D37" s="3">
        <v>1163.3333333333333</v>
      </c>
      <c r="E37" s="3">
        <f t="shared" si="0"/>
        <v>0.34721340301025178</v>
      </c>
      <c r="G37" s="3">
        <f>AVERAGE('2E'!$J36:$J66) + Calibration!$C$11</f>
        <v>390.4313723876374</v>
      </c>
      <c r="H37" s="3">
        <v>460.8627057646172</v>
      </c>
      <c r="I37" s="3">
        <v>1163.3333333333333</v>
      </c>
      <c r="J37" s="3">
        <f t="shared" si="1"/>
        <v>0.39887865274390261</v>
      </c>
      <c r="L37" s="3">
        <f>AVERAGE('3E'!$J36:$J66) + Calibration!$C$11</f>
        <v>389.25998873082949</v>
      </c>
      <c r="M37" s="3">
        <v>489.5800596275692</v>
      </c>
      <c r="N37" s="3">
        <v>1163.3333333333333</v>
      </c>
      <c r="O37" s="3">
        <f t="shared" si="2"/>
        <v>0.56814961188202118</v>
      </c>
      <c r="Q37" s="3">
        <f>AVERAGE('4E'!$J192:$J222) + Calibration!$C$11</f>
        <v>388.06103048591189</v>
      </c>
      <c r="R37" s="3">
        <v>562.21750452574383</v>
      </c>
      <c r="S37" s="3">
        <v>1163.3333333333333</v>
      </c>
      <c r="T37" s="3">
        <f t="shared" si="3"/>
        <v>0.98631243227807064</v>
      </c>
    </row>
    <row r="38" spans="1:20" x14ac:dyDescent="0.25">
      <c r="A38" s="3">
        <f t="shared" si="4"/>
        <v>5.4166666666666643</v>
      </c>
      <c r="B38" s="3">
        <f>AVERAGE('1E'!$J37:$J67) + Calibration!$C$11</f>
        <v>384.067888439027</v>
      </c>
      <c r="C38" s="3">
        <v>446.06184841346658</v>
      </c>
      <c r="D38" s="3">
        <v>1163.3333333333333</v>
      </c>
      <c r="E38" s="3">
        <f t="shared" si="0"/>
        <v>0.35109469105899599</v>
      </c>
      <c r="G38" s="3">
        <f>AVERAGE('2E'!$J37:$J67) + Calibration!$C$11</f>
        <v>390.21219236949872</v>
      </c>
      <c r="H38" s="3">
        <v>460.46066506286479</v>
      </c>
      <c r="I38" s="3">
        <v>1163.3333333333333</v>
      </c>
      <c r="J38" s="3">
        <f t="shared" si="1"/>
        <v>0.39784304515815272</v>
      </c>
      <c r="L38" s="3">
        <f>AVERAGE('3E'!$J37:$J67) + Calibration!$C$11</f>
        <v>388.85066061205407</v>
      </c>
      <c r="M38" s="3">
        <v>489.5800596275692</v>
      </c>
      <c r="N38" s="3">
        <v>1163.3333333333333</v>
      </c>
      <c r="O38" s="3">
        <f t="shared" si="2"/>
        <v>0.57046778819246291</v>
      </c>
      <c r="Q38" s="3">
        <f>AVERAGE('4E'!$J193:$J223) + Calibration!$C$11</f>
        <v>387.56606394402269</v>
      </c>
      <c r="R38" s="3">
        <v>560.04577686149537</v>
      </c>
      <c r="S38" s="3">
        <v>1163.3333333333333</v>
      </c>
      <c r="T38" s="3">
        <f t="shared" si="3"/>
        <v>0.97681631477763697</v>
      </c>
    </row>
    <row r="39" spans="1:20" x14ac:dyDescent="0.25">
      <c r="A39" s="3">
        <f t="shared" si="4"/>
        <v>5.4999999999999973</v>
      </c>
      <c r="B39" s="3">
        <f>AVERAGE('1E'!$J38:$J68) + Calibration!$C$11</f>
        <v>383.27535381476372</v>
      </c>
      <c r="C39" s="3">
        <v>445.25736480837918</v>
      </c>
      <c r="D39" s="3">
        <v>1163.3333333333333</v>
      </c>
      <c r="E39" s="3">
        <f t="shared" si="0"/>
        <v>0.35102701956756938</v>
      </c>
      <c r="G39" s="3">
        <f>AVERAGE('2E'!$J38:$J68) + Calibration!$C$11</f>
        <v>389.434174429748</v>
      </c>
      <c r="H39" s="3">
        <v>460.46066506286479</v>
      </c>
      <c r="I39" s="3">
        <v>1163.3333333333333</v>
      </c>
      <c r="J39" s="3">
        <f t="shared" si="1"/>
        <v>0.40224924808998291</v>
      </c>
      <c r="L39" s="3">
        <f>AVERAGE('3E'!$J38:$J68) + Calibration!$C$11</f>
        <v>388.75630869457683</v>
      </c>
      <c r="M39" s="3">
        <v>489.5800596275692</v>
      </c>
      <c r="N39" s="3">
        <v>1163.3333333333333</v>
      </c>
      <c r="O39" s="3">
        <f t="shared" si="2"/>
        <v>0.57100213794736088</v>
      </c>
      <c r="Q39" s="3">
        <f>AVERAGE('4E'!$J194:$J224) + Calibration!$C$11</f>
        <v>386.66321935513372</v>
      </c>
      <c r="R39" s="3">
        <v>559.56297408199976</v>
      </c>
      <c r="S39" s="3">
        <v>1163.3333333333333</v>
      </c>
      <c r="T39" s="3">
        <f t="shared" si="3"/>
        <v>0.97919516667484796</v>
      </c>
    </row>
    <row r="40" spans="1:20" x14ac:dyDescent="0.25">
      <c r="A40" s="3">
        <f t="shared" si="4"/>
        <v>5.5833333333333304</v>
      </c>
      <c r="B40" s="3">
        <f>AVERAGE('1E'!$J39:$J69) + Calibration!$C$11</f>
        <v>383.61356019493809</v>
      </c>
      <c r="C40" s="3">
        <v>444.77472290951664</v>
      </c>
      <c r="D40" s="3">
        <v>1163.3333333333333</v>
      </c>
      <c r="E40" s="3">
        <f t="shared" si="0"/>
        <v>0.3463782526061816</v>
      </c>
      <c r="G40" s="3">
        <f>AVERAGE('2E'!$J39:$J69) + Calibration!$C$11</f>
        <v>389.5677131217264</v>
      </c>
      <c r="H40" s="3">
        <v>460.8627057646172</v>
      </c>
      <c r="I40" s="3">
        <v>1163.3333333333333</v>
      </c>
      <c r="J40" s="3">
        <f t="shared" si="1"/>
        <v>0.40376987413499105</v>
      </c>
      <c r="L40" s="3">
        <f>AVERAGE('3E'!$J39:$J69) + Calibration!$C$11</f>
        <v>388.843401544036</v>
      </c>
      <c r="M40" s="3">
        <v>492.63663077306524</v>
      </c>
      <c r="N40" s="3">
        <v>1163.3333333333333</v>
      </c>
      <c r="O40" s="3">
        <f t="shared" si="2"/>
        <v>0.58781939023102392</v>
      </c>
      <c r="Q40" s="3">
        <f>AVERAGE('4E'!$J195:$J225) + Calibration!$C$11</f>
        <v>385.80827068053947</v>
      </c>
      <c r="R40" s="3">
        <v>560.04577686149537</v>
      </c>
      <c r="S40" s="3">
        <v>1163.3333333333333</v>
      </c>
      <c r="T40" s="3">
        <f t="shared" si="3"/>
        <v>0.98677134722019555</v>
      </c>
    </row>
    <row r="41" spans="1:20" x14ac:dyDescent="0.25">
      <c r="A41" s="3">
        <f t="shared" si="4"/>
        <v>5.6666666666666634</v>
      </c>
      <c r="B41" s="3">
        <f>AVERAGE('1E'!$J40:$J70) + Calibration!$C$11</f>
        <v>383.61356019493815</v>
      </c>
      <c r="C41" s="3">
        <v>445.25736480837918</v>
      </c>
      <c r="D41" s="3">
        <v>1163.3333333333333</v>
      </c>
      <c r="E41" s="3">
        <f t="shared" si="0"/>
        <v>0.3491116319296369</v>
      </c>
      <c r="G41" s="3">
        <f>AVERAGE('2E'!$J40:$J70) + Calibration!$C$11</f>
        <v>389.42546528995433</v>
      </c>
      <c r="H41" s="3">
        <v>460.8627057646172</v>
      </c>
      <c r="I41" s="3">
        <v>1163.3333333333333</v>
      </c>
      <c r="J41" s="3">
        <f t="shared" si="1"/>
        <v>0.4045754761415481</v>
      </c>
      <c r="L41" s="3">
        <f>AVERAGE('3E'!$J40:$J70) + Calibration!$C$11</f>
        <v>389.15693202812861</v>
      </c>
      <c r="M41" s="3">
        <v>492.15398887420338</v>
      </c>
      <c r="N41" s="3">
        <v>1163.3333333333333</v>
      </c>
      <c r="O41" s="3">
        <f t="shared" si="2"/>
        <v>0.58331037198249847</v>
      </c>
      <c r="Q41" s="3">
        <f>AVERAGE('4E'!$J196:$J226) + Calibration!$C$11</f>
        <v>385.87939241914057</v>
      </c>
      <c r="R41" s="3">
        <v>554.3344339513053</v>
      </c>
      <c r="S41" s="3">
        <v>1163.3333333333333</v>
      </c>
      <c r="T41" s="3">
        <f t="shared" si="3"/>
        <v>0.95402311432357201</v>
      </c>
    </row>
    <row r="42" spans="1:20" x14ac:dyDescent="0.25">
      <c r="A42" s="3">
        <f t="shared" si="4"/>
        <v>5.7499999999999964</v>
      </c>
      <c r="B42" s="3">
        <f>AVERAGE('1E'!$J41:$J71) + Calibration!$C$11</f>
        <v>384.83864440771328</v>
      </c>
      <c r="C42" s="3">
        <v>448.23365651803124</v>
      </c>
      <c r="D42" s="3">
        <v>1163.3333333333333</v>
      </c>
      <c r="E42" s="3">
        <f t="shared" si="0"/>
        <v>0.35902936674363661</v>
      </c>
      <c r="G42" s="3">
        <f>AVERAGE('2E'!$J41:$J71) + Calibration!$C$11</f>
        <v>389.48062462683708</v>
      </c>
      <c r="H42" s="3">
        <v>460.8627057646172</v>
      </c>
      <c r="I42" s="3">
        <v>1163.3333333333333</v>
      </c>
      <c r="J42" s="3">
        <f t="shared" si="1"/>
        <v>0.40426308844523295</v>
      </c>
      <c r="L42" s="3">
        <f>AVERAGE('3E'!$J41:$J71) + Calibration!$C$11</f>
        <v>389.00887520011435</v>
      </c>
      <c r="M42" s="3">
        <v>491.75178729181721</v>
      </c>
      <c r="N42" s="3">
        <v>1163.3333333333333</v>
      </c>
      <c r="O42" s="3">
        <f t="shared" si="2"/>
        <v>0.58187105637728054</v>
      </c>
      <c r="Q42" s="3">
        <f>AVERAGE('4E'!$J197:$J227) + Calibration!$C$11</f>
        <v>385.76181612888053</v>
      </c>
      <c r="R42" s="3">
        <v>543.95771356607861</v>
      </c>
      <c r="S42" s="3">
        <v>1163.3333333333333</v>
      </c>
      <c r="T42" s="3">
        <f t="shared" si="3"/>
        <v>0.89592179238773939</v>
      </c>
    </row>
    <row r="43" spans="1:20" x14ac:dyDescent="0.25">
      <c r="A43" s="3">
        <f t="shared" si="4"/>
        <v>5.8333333333333295</v>
      </c>
      <c r="B43" s="3">
        <f>AVERAGE('1E'!$J42:$J72) + Calibration!$C$11</f>
        <v>384.89235367282038</v>
      </c>
      <c r="C43" s="3">
        <v>448.23365651803124</v>
      </c>
      <c r="D43" s="3">
        <v>1163.3333333333333</v>
      </c>
      <c r="E43" s="3">
        <f t="shared" si="0"/>
        <v>0.35872519133933017</v>
      </c>
      <c r="G43" s="3">
        <f>AVERAGE('2E'!$J42:$J72) + Calibration!$C$11</f>
        <v>389.56626304995075</v>
      </c>
      <c r="H43" s="3">
        <v>460.8627057646172</v>
      </c>
      <c r="I43" s="3">
        <v>1163.3333333333333</v>
      </c>
      <c r="J43" s="3">
        <f t="shared" si="1"/>
        <v>0.40377808642699975</v>
      </c>
      <c r="L43" s="3">
        <f>AVERAGE('3E'!$J42:$J72) + Calibration!$C$11</f>
        <v>389.55029339061599</v>
      </c>
      <c r="M43" s="3">
        <v>491.75178729181721</v>
      </c>
      <c r="N43" s="3">
        <v>1163.3333333333333</v>
      </c>
      <c r="O43" s="3">
        <f t="shared" si="2"/>
        <v>0.57880480520690403</v>
      </c>
      <c r="Q43" s="3">
        <f>AVERAGE('4E'!$J198:$J228) + Calibration!$C$11</f>
        <v>386.22485351276305</v>
      </c>
      <c r="R43" s="3">
        <v>541.78574458088019</v>
      </c>
      <c r="S43" s="3">
        <v>1163.3333333333333</v>
      </c>
      <c r="T43" s="3">
        <f t="shared" si="3"/>
        <v>0.88099877815421734</v>
      </c>
    </row>
    <row r="44" spans="1:20" x14ac:dyDescent="0.25">
      <c r="A44" s="3">
        <f t="shared" si="4"/>
        <v>5.9166666666666625</v>
      </c>
      <c r="B44" s="3">
        <f>AVERAGE('1E'!$J43:$J73) + Calibration!$C$11</f>
        <v>384.8531654467958</v>
      </c>
      <c r="C44" s="3">
        <v>448.23365651803124</v>
      </c>
      <c r="D44" s="3">
        <v>1163.3333333333333</v>
      </c>
      <c r="E44" s="3">
        <f t="shared" si="0"/>
        <v>0.3589471287363753</v>
      </c>
      <c r="G44" s="3">
        <f>AVERAGE('2E'!$J43:$J73) + Calibration!$C$11</f>
        <v>390.66506618724219</v>
      </c>
      <c r="H44" s="3">
        <v>459.9778622833694</v>
      </c>
      <c r="I44" s="3">
        <v>1163.3333333333333</v>
      </c>
      <c r="J44" s="3">
        <f t="shared" si="1"/>
        <v>0.39254396302218086</v>
      </c>
      <c r="L44" s="3">
        <f>AVERAGE('3E'!$J43:$J73) + Calibration!$C$11</f>
        <v>389.23676290652344</v>
      </c>
      <c r="M44" s="3">
        <v>495.21080134064891</v>
      </c>
      <c r="N44" s="3">
        <v>1163.3333333333333</v>
      </c>
      <c r="O44" s="3">
        <f t="shared" si="2"/>
        <v>0.60017011817996557</v>
      </c>
      <c r="Q44" s="3">
        <f>AVERAGE('4E'!$J199:$J229) + Calibration!$C$11</f>
        <v>386.51515817254932</v>
      </c>
      <c r="R44" s="3">
        <v>538.24637065588854</v>
      </c>
      <c r="S44" s="3">
        <v>1163.3333333333333</v>
      </c>
      <c r="T44" s="3">
        <f t="shared" si="3"/>
        <v>0.85930989394465507</v>
      </c>
    </row>
    <row r="45" spans="1:20" x14ac:dyDescent="0.25">
      <c r="A45" s="3">
        <f t="shared" si="4"/>
        <v>5.9999999999999956</v>
      </c>
      <c r="B45" s="3">
        <f>AVERAGE('1E'!$J44:$J74) + Calibration!$C$11</f>
        <v>384.84590637877778</v>
      </c>
      <c r="C45" s="3">
        <v>448.23365651803124</v>
      </c>
      <c r="D45" s="3">
        <v>1163.3333333333333</v>
      </c>
      <c r="E45" s="3">
        <f t="shared" si="0"/>
        <v>0.35898823951949377</v>
      </c>
      <c r="G45" s="3">
        <f>AVERAGE('2E'!$J44:$J74) + Calibration!$C$11</f>
        <v>391.1760009369429</v>
      </c>
      <c r="H45" s="3">
        <v>460.46066506286479</v>
      </c>
      <c r="I45" s="3">
        <v>1163.3333333333333</v>
      </c>
      <c r="J45" s="3">
        <f t="shared" si="1"/>
        <v>0.39238464128515693</v>
      </c>
      <c r="L45" s="3">
        <f>AVERAGE('3E'!$J44:$J74) + Calibration!$C$11</f>
        <v>388.48342521742438</v>
      </c>
      <c r="M45" s="3">
        <v>497.38277032584642</v>
      </c>
      <c r="N45" s="3">
        <v>1163.3333333333333</v>
      </c>
      <c r="O45" s="3">
        <f t="shared" si="2"/>
        <v>0.61673721025616834</v>
      </c>
      <c r="Q45" s="3">
        <f>AVERAGE('4E'!$J200:$J230) + Calibration!$C$11</f>
        <v>386.88384799352463</v>
      </c>
      <c r="R45" s="3">
        <v>536.07440167069103</v>
      </c>
      <c r="S45" s="3">
        <v>1163.3333333333333</v>
      </c>
      <c r="T45" s="3">
        <f t="shared" si="3"/>
        <v>0.84492120480449784</v>
      </c>
    </row>
    <row r="46" spans="1:20" x14ac:dyDescent="0.25">
      <c r="A46" s="3">
        <f t="shared" si="4"/>
        <v>6.0833333333333286</v>
      </c>
      <c r="B46" s="3">
        <f>AVERAGE('1E'!$J45:$J75) + Calibration!$C$11</f>
        <v>385.40183835074549</v>
      </c>
      <c r="C46" s="3">
        <v>448.23365651803124</v>
      </c>
      <c r="D46" s="3">
        <v>1163.3333333333333</v>
      </c>
      <c r="E46" s="3">
        <f t="shared" si="0"/>
        <v>0.35583979144441841</v>
      </c>
      <c r="G46" s="3">
        <f>AVERAGE('2E'!$J45:$J75) + Calibration!$C$11</f>
        <v>391.95256590187148</v>
      </c>
      <c r="H46" s="3">
        <v>463.51723620836106</v>
      </c>
      <c r="I46" s="3">
        <v>1163.3333333333333</v>
      </c>
      <c r="J46" s="3">
        <f t="shared" si="1"/>
        <v>0.40529715834180347</v>
      </c>
      <c r="L46" s="3">
        <f>AVERAGE('3E'!$J45:$J75) + Calibration!$C$11</f>
        <v>388.28747102359188</v>
      </c>
      <c r="M46" s="3">
        <v>497.38277032584642</v>
      </c>
      <c r="N46" s="3">
        <v>1163.3333333333333</v>
      </c>
      <c r="O46" s="3">
        <f t="shared" si="2"/>
        <v>0.6178469712260064</v>
      </c>
      <c r="Q46" s="3">
        <f>AVERAGE('4E'!$J201:$J231) + Calibration!$C$11</f>
        <v>386.92304057411917</v>
      </c>
      <c r="R46" s="3">
        <v>536.07440167069103</v>
      </c>
      <c r="S46" s="3">
        <v>1163.3333333333333</v>
      </c>
      <c r="T46" s="3">
        <f t="shared" si="3"/>
        <v>0.84469924274591468</v>
      </c>
    </row>
    <row r="47" spans="1:20" x14ac:dyDescent="0.25">
      <c r="A47" s="3">
        <f t="shared" si="4"/>
        <v>6.1666666666666616</v>
      </c>
      <c r="B47" s="3">
        <f>AVERAGE('1E'!$J46:$J76) + Calibration!$C$11</f>
        <v>385.96647801098334</v>
      </c>
      <c r="C47" s="3">
        <v>448.23365651803124</v>
      </c>
      <c r="D47" s="3">
        <v>1163.3333333333333</v>
      </c>
      <c r="E47" s="3">
        <f t="shared" si="0"/>
        <v>0.35264202851472981</v>
      </c>
      <c r="G47" s="3">
        <f>AVERAGE('2E'!$J46:$J76) + Calibration!$C$11</f>
        <v>391.65355210229148</v>
      </c>
      <c r="H47" s="3">
        <v>463.91951823106297</v>
      </c>
      <c r="I47" s="3">
        <v>1163.3333333333333</v>
      </c>
      <c r="J47" s="3">
        <f t="shared" si="1"/>
        <v>0.40926885558725362</v>
      </c>
      <c r="L47" s="3">
        <f>AVERAGE('3E'!$J46:$J76) + Calibration!$C$11</f>
        <v>389.25273401738161</v>
      </c>
      <c r="M47" s="3">
        <v>494.32595785940089</v>
      </c>
      <c r="N47" s="3">
        <v>1163.3333333333333</v>
      </c>
      <c r="O47" s="3">
        <f t="shared" si="2"/>
        <v>0.5950684724543599</v>
      </c>
      <c r="Q47" s="3">
        <f>AVERAGE('4E'!$J202:$J232) + Calibration!$C$11</f>
        <v>385.854717974582</v>
      </c>
      <c r="R47" s="3">
        <v>540.90090109963216</v>
      </c>
      <c r="S47" s="3">
        <v>1163.3333333333333</v>
      </c>
      <c r="T47" s="3">
        <f t="shared" si="3"/>
        <v>0.87808379697974126</v>
      </c>
    </row>
    <row r="48" spans="1:20" x14ac:dyDescent="0.25">
      <c r="A48" s="3">
        <f t="shared" si="4"/>
        <v>6.2499999999999947</v>
      </c>
      <c r="B48" s="3">
        <f>AVERAGE('1E'!$J47:$J77) + Calibration!$C$11</f>
        <v>386.9781882988155</v>
      </c>
      <c r="C48" s="3">
        <v>447.8315353759624</v>
      </c>
      <c r="D48" s="3">
        <v>1163.3333333333333</v>
      </c>
      <c r="E48" s="3">
        <f t="shared" si="0"/>
        <v>0.3446349789683667</v>
      </c>
      <c r="G48" s="3">
        <f>AVERAGE('2E'!$J47:$J77) + Calibration!$C$11</f>
        <v>391.29211989781084</v>
      </c>
      <c r="H48" s="3">
        <v>465.68920519355879</v>
      </c>
      <c r="I48" s="3">
        <v>1163.3333333333333</v>
      </c>
      <c r="J48" s="3">
        <f t="shared" si="1"/>
        <v>0.42133817049870642</v>
      </c>
      <c r="L48" s="3">
        <f>AVERAGE('3E'!$J47:$J77) + Calibration!$C$11</f>
        <v>390.17009674230655</v>
      </c>
      <c r="M48" s="3">
        <v>492.63663077306524</v>
      </c>
      <c r="N48" s="3">
        <v>1163.3333333333333</v>
      </c>
      <c r="O48" s="3">
        <f t="shared" si="2"/>
        <v>0.58030582534569786</v>
      </c>
      <c r="Q48" s="3">
        <f>AVERAGE('4E'!$J203:$J233) + Calibration!$C$11</f>
        <v>385.58038007108388</v>
      </c>
      <c r="R48" s="3">
        <v>536.95924515193906</v>
      </c>
      <c r="S48" s="3">
        <v>1163.3333333333333</v>
      </c>
      <c r="T48" s="3">
        <f t="shared" si="3"/>
        <v>0.85731442047479478</v>
      </c>
    </row>
    <row r="49" spans="1:20" x14ac:dyDescent="0.25">
      <c r="A49" s="3">
        <f t="shared" si="4"/>
        <v>6.3333333333333277</v>
      </c>
      <c r="B49" s="3">
        <f>AVERAGE('1E'!$J48:$J78) + Calibration!$C$11</f>
        <v>386.98544301226366</v>
      </c>
      <c r="C49" s="3">
        <v>448.23365651803124</v>
      </c>
      <c r="D49" s="3">
        <v>1163.3333333333333</v>
      </c>
      <c r="E49" s="3">
        <f t="shared" si="0"/>
        <v>0.34687125338644398</v>
      </c>
      <c r="G49" s="3">
        <f>AVERAGE('2E'!$J48:$J78) + Calibration!$C$11</f>
        <v>390.42120882149834</v>
      </c>
      <c r="H49" s="3">
        <v>463.03467474981494</v>
      </c>
      <c r="I49" s="3">
        <v>1163.3333333333333</v>
      </c>
      <c r="J49" s="3">
        <f t="shared" si="1"/>
        <v>0.41123687529134512</v>
      </c>
      <c r="L49" s="3">
        <f>AVERAGE('3E'!$J48:$J78) + Calibration!$C$11</f>
        <v>390.28041106150209</v>
      </c>
      <c r="M49" s="3">
        <v>497.86533178439254</v>
      </c>
      <c r="N49" s="3">
        <v>1163.3333333333333</v>
      </c>
      <c r="O49" s="3">
        <f t="shared" si="2"/>
        <v>0.60929313951526232</v>
      </c>
      <c r="Q49" s="3">
        <f>AVERAGE('4E'!$J204:$J234) + Calibration!$C$11</f>
        <v>384.9838039952229</v>
      </c>
      <c r="R49" s="3">
        <v>521.35398463601746</v>
      </c>
      <c r="S49" s="3">
        <v>1163.3333333333333</v>
      </c>
      <c r="T49" s="3">
        <f t="shared" si="3"/>
        <v>0.77231469745568659</v>
      </c>
    </row>
    <row r="50" spans="1:20" x14ac:dyDescent="0.25">
      <c r="A50" s="3">
        <f t="shared" si="4"/>
        <v>6.4166666666666607</v>
      </c>
      <c r="B50" s="3">
        <f>AVERAGE('1E'!$J49:$J79) + Calibration!$C$11</f>
        <v>387.3613875466869</v>
      </c>
      <c r="C50" s="3">
        <v>447.8315353759624</v>
      </c>
      <c r="D50" s="3">
        <v>1163.3333333333333</v>
      </c>
      <c r="E50" s="3">
        <f t="shared" si="0"/>
        <v>0.34246478010381731</v>
      </c>
      <c r="G50" s="3">
        <f>AVERAGE('2E'!$J49:$J79) + Calibration!$C$11</f>
        <v>389.69979883888271</v>
      </c>
      <c r="H50" s="3">
        <v>463.03467474981494</v>
      </c>
      <c r="I50" s="3">
        <v>1163.3333333333333</v>
      </c>
      <c r="J50" s="3">
        <f t="shared" si="1"/>
        <v>0.41532248645536401</v>
      </c>
      <c r="L50" s="3">
        <f>AVERAGE('3E'!$J49:$J79) + Calibration!$C$11</f>
        <v>389.543038677168</v>
      </c>
      <c r="M50" s="3">
        <v>494.32595785940089</v>
      </c>
      <c r="N50" s="3">
        <v>1163.3333333333333</v>
      </c>
      <c r="O50" s="3">
        <f t="shared" si="2"/>
        <v>0.59342436995013681</v>
      </c>
      <c r="Q50" s="3">
        <f>AVERAGE('4E'!$J205:$J235) + Calibration!$C$11</f>
        <v>385.03896333210565</v>
      </c>
      <c r="R50" s="3">
        <v>517.81453027070916</v>
      </c>
      <c r="S50" s="3">
        <v>1163.3333333333333</v>
      </c>
      <c r="T50" s="3">
        <f t="shared" si="3"/>
        <v>0.75195707249081012</v>
      </c>
    </row>
    <row r="51" spans="1:20" x14ac:dyDescent="0.25">
      <c r="A51" s="3">
        <f t="shared" si="4"/>
        <v>6.4999999999999938</v>
      </c>
      <c r="B51" s="3">
        <f>AVERAGE('1E'!$J50:$J80) + Calibration!$C$11</f>
        <v>387.63572254713841</v>
      </c>
      <c r="C51" s="3">
        <v>450.00334348052729</v>
      </c>
      <c r="D51" s="3">
        <v>1163.3333333333333</v>
      </c>
      <c r="E51" s="3">
        <f t="shared" si="0"/>
        <v>0.35321087107068105</v>
      </c>
      <c r="G51" s="3">
        <f>AVERAGE('2E'!$J50:$J80) + Calibration!$C$11</f>
        <v>389.37755921499655</v>
      </c>
      <c r="H51" s="3">
        <v>463.03467474981494</v>
      </c>
      <c r="I51" s="3">
        <v>1163.3333333333333</v>
      </c>
      <c r="J51" s="3">
        <f t="shared" si="1"/>
        <v>0.41714744845556412</v>
      </c>
      <c r="L51" s="3">
        <f>AVERAGE('3E'!$J50:$J80) + Calibration!$C$11</f>
        <v>388.86808034316471</v>
      </c>
      <c r="M51" s="3">
        <v>497.38277032584642</v>
      </c>
      <c r="N51" s="3">
        <v>1163.3333333333333</v>
      </c>
      <c r="O51" s="3">
        <f t="shared" si="2"/>
        <v>0.61455876621755967</v>
      </c>
      <c r="Q51" s="3">
        <f>AVERAGE('4E'!$J206:$J236) + Calibration!$C$11</f>
        <v>386.13631349457484</v>
      </c>
      <c r="R51" s="3">
        <v>516.12520318437396</v>
      </c>
      <c r="S51" s="3">
        <v>1163.3333333333333</v>
      </c>
      <c r="T51" s="3">
        <f t="shared" si="3"/>
        <v>0.73617509005004489</v>
      </c>
    </row>
    <row r="52" spans="1:20" x14ac:dyDescent="0.25">
      <c r="A52" s="3">
        <f t="shared" si="4"/>
        <v>6.5833333333333268</v>
      </c>
      <c r="B52" s="3">
        <f>AVERAGE('1E'!$J51:$J81) + Calibration!$C$11</f>
        <v>387.59653432111389</v>
      </c>
      <c r="C52" s="3">
        <v>447.42925335326049</v>
      </c>
      <c r="D52" s="3">
        <v>1163.3333333333333</v>
      </c>
      <c r="E52" s="3">
        <f t="shared" si="0"/>
        <v>0.3388547854092962</v>
      </c>
      <c r="G52" s="3">
        <f>AVERAGE('2E'!$J51:$J81) + Calibration!$C$11</f>
        <v>387.96667856843465</v>
      </c>
      <c r="H52" s="3">
        <v>463.51723620836106</v>
      </c>
      <c r="I52" s="3">
        <v>1163.3333333333333</v>
      </c>
      <c r="J52" s="3">
        <f t="shared" si="1"/>
        <v>0.42787071038632457</v>
      </c>
      <c r="L52" s="3">
        <f>AVERAGE('3E'!$J51:$J81) + Calibration!$C$11</f>
        <v>388.09877444625414</v>
      </c>
      <c r="M52" s="3">
        <v>497.38277032584642</v>
      </c>
      <c r="N52" s="3">
        <v>1163.3333333333333</v>
      </c>
      <c r="O52" s="3">
        <f t="shared" si="2"/>
        <v>0.61891562963323832</v>
      </c>
      <c r="Q52" s="3">
        <f>AVERAGE('4E'!$J207:$J237) + Calibration!$C$11</f>
        <v>385.65731225745066</v>
      </c>
      <c r="R52" s="3">
        <v>516.12520318437396</v>
      </c>
      <c r="S52" s="3">
        <v>1163.3333333333333</v>
      </c>
      <c r="T52" s="3">
        <f t="shared" si="3"/>
        <v>0.73888785096150034</v>
      </c>
    </row>
    <row r="53" spans="1:20" x14ac:dyDescent="0.25">
      <c r="A53" s="3">
        <f t="shared" si="4"/>
        <v>6.6666666666666599</v>
      </c>
      <c r="B53" s="3">
        <f>AVERAGE('1E'!$J52:$J82) + Calibration!$C$11</f>
        <v>388.16988602419201</v>
      </c>
      <c r="C53" s="3">
        <v>448.23365651803124</v>
      </c>
      <c r="D53" s="3">
        <v>1163.3333333333333</v>
      </c>
      <c r="E53" s="3">
        <f t="shared" si="0"/>
        <v>0.34016331516921394</v>
      </c>
      <c r="G53" s="3">
        <f>AVERAGE('2E'!$J52:$J82) + Calibration!$C$11</f>
        <v>386.94626059233224</v>
      </c>
      <c r="H53" s="3">
        <v>463.91951823106297</v>
      </c>
      <c r="I53" s="3">
        <v>1163.3333333333333</v>
      </c>
      <c r="J53" s="3">
        <f t="shared" si="1"/>
        <v>0.43592798591374343</v>
      </c>
      <c r="L53" s="3">
        <f>AVERAGE('3E'!$J52:$J82) + Calibration!$C$11</f>
        <v>387.8723353600974</v>
      </c>
      <c r="M53" s="3">
        <v>497.86533178439254</v>
      </c>
      <c r="N53" s="3">
        <v>1163.3333333333333</v>
      </c>
      <c r="O53" s="3">
        <f t="shared" si="2"/>
        <v>0.62293096156728067</v>
      </c>
      <c r="Q53" s="3">
        <f>AVERAGE('4E'!$J208:$J238) + Calibration!$C$11</f>
        <v>385.79956008922267</v>
      </c>
      <c r="R53" s="3">
        <v>516.12520318437396</v>
      </c>
      <c r="S53" s="3">
        <v>1163.3333333333333</v>
      </c>
      <c r="T53" s="3">
        <f t="shared" si="3"/>
        <v>0.73808224895494356</v>
      </c>
    </row>
    <row r="54" spans="1:20" x14ac:dyDescent="0.25">
      <c r="A54" s="3">
        <f t="shared" si="4"/>
        <v>6.7499999999999929</v>
      </c>
      <c r="B54" s="3">
        <f>AVERAGE('1E'!$J53:$J83) + Calibration!$C$11</f>
        <v>388.17714364068661</v>
      </c>
      <c r="C54" s="3">
        <v>448.23365651803124</v>
      </c>
      <c r="D54" s="3">
        <v>1163.3333333333333</v>
      </c>
      <c r="E54" s="3">
        <f t="shared" si="0"/>
        <v>0.34012221260660869</v>
      </c>
      <c r="G54" s="3">
        <f>AVERAGE('2E'!$J53:$J83) + Calibration!$C$11</f>
        <v>386.36564982123622</v>
      </c>
      <c r="H54" s="3">
        <v>462.63239272711303</v>
      </c>
      <c r="I54" s="3">
        <v>1163.3333333333333</v>
      </c>
      <c r="J54" s="3">
        <f t="shared" si="1"/>
        <v>0.43192673205026627</v>
      </c>
      <c r="L54" s="3">
        <f>AVERAGE('3E'!$J53:$J83) + Calibration!$C$11</f>
        <v>387.38607215190865</v>
      </c>
      <c r="M54" s="3">
        <v>497.38277032584642</v>
      </c>
      <c r="N54" s="3">
        <v>1163.3333333333333</v>
      </c>
      <c r="O54" s="3">
        <f t="shared" si="2"/>
        <v>0.62295192594264392</v>
      </c>
      <c r="Q54" s="3">
        <f>AVERAGE('4E'!$J209:$J239) + Calibration!$C$11</f>
        <v>385.79230102120471</v>
      </c>
      <c r="R54" s="3">
        <v>515.64264172582784</v>
      </c>
      <c r="S54" s="3">
        <v>1163.3333333333333</v>
      </c>
      <c r="T54" s="3">
        <f t="shared" si="3"/>
        <v>0.73539043597782627</v>
      </c>
    </row>
    <row r="55" spans="1:20" x14ac:dyDescent="0.25">
      <c r="A55" s="3">
        <f t="shared" si="4"/>
        <v>6.8333333333333259</v>
      </c>
      <c r="B55" s="3">
        <f>AVERAGE('1E'!$J54:$J84) + Calibration!$C$11</f>
        <v>388.27149555816379</v>
      </c>
      <c r="C55" s="3">
        <v>450.88818696177509</v>
      </c>
      <c r="D55" s="3">
        <v>1163.3333333333333</v>
      </c>
      <c r="E55" s="3">
        <f t="shared" si="0"/>
        <v>0.35462144913071653</v>
      </c>
      <c r="G55" s="3">
        <f>AVERAGE('2E'!$J54:$J84) + Calibration!$C$11</f>
        <v>386.2248506097165</v>
      </c>
      <c r="H55" s="3">
        <v>465.68920519355879</v>
      </c>
      <c r="I55" s="3">
        <v>1163.3333333333333</v>
      </c>
      <c r="J55" s="3">
        <f t="shared" si="1"/>
        <v>0.45003598793043281</v>
      </c>
      <c r="L55" s="3">
        <f>AVERAGE('3E'!$J54:$J84) + Calibration!$C$11</f>
        <v>388.16409009165938</v>
      </c>
      <c r="M55" s="3">
        <v>497.38277032584642</v>
      </c>
      <c r="N55" s="3">
        <v>1163.3333333333333</v>
      </c>
      <c r="O55" s="3">
        <f t="shared" si="2"/>
        <v>0.61854572301081368</v>
      </c>
      <c r="Q55" s="3">
        <f>AVERAGE('4E'!$J210:$J240) + Calibration!$C$11</f>
        <v>385.71391731153903</v>
      </c>
      <c r="R55" s="3">
        <v>516.12520318437396</v>
      </c>
      <c r="S55" s="3">
        <v>1163.3333333333333</v>
      </c>
      <c r="T55" s="3">
        <f t="shared" si="3"/>
        <v>0.73856727563471469</v>
      </c>
    </row>
    <row r="56" spans="1:20" x14ac:dyDescent="0.25">
      <c r="A56" s="3">
        <f t="shared" si="4"/>
        <v>6.916666666666659</v>
      </c>
      <c r="B56" s="3">
        <f>AVERAGE('1E'!$J55:$J85) + Calibration!$C$11</f>
        <v>387.94925593427763</v>
      </c>
      <c r="C56" s="3">
        <v>450.00334348052729</v>
      </c>
      <c r="D56" s="3">
        <v>1163.3333333333333</v>
      </c>
      <c r="E56" s="3">
        <f t="shared" si="0"/>
        <v>0.35143521570458236</v>
      </c>
      <c r="G56" s="3">
        <f>AVERAGE('2E'!$J55:$J85) + Calibration!$C$11</f>
        <v>386.31920252719368</v>
      </c>
      <c r="H56" s="3">
        <v>465.20656329469625</v>
      </c>
      <c r="I56" s="3">
        <v>1163.3333333333333</v>
      </c>
      <c r="J56" s="3">
        <f t="shared" si="1"/>
        <v>0.44676825885207949</v>
      </c>
      <c r="L56" s="3">
        <f>AVERAGE('3E'!$J55:$J85) + Calibration!$C$11</f>
        <v>388.49358733204025</v>
      </c>
      <c r="M56" s="3">
        <v>497.86533178439254</v>
      </c>
      <c r="N56" s="3">
        <v>1163.3333333333333</v>
      </c>
      <c r="O56" s="3">
        <f t="shared" si="2"/>
        <v>0.61941258220824313</v>
      </c>
      <c r="Q56" s="3">
        <f>AVERAGE('4E'!$J211:$J241) + Calibration!$C$11</f>
        <v>385.78503905014014</v>
      </c>
      <c r="R56" s="3">
        <v>513.47067274063033</v>
      </c>
      <c r="S56" s="3">
        <v>1163.3333333333333</v>
      </c>
      <c r="T56" s="3">
        <f t="shared" si="3"/>
        <v>0.72313090068320074</v>
      </c>
    </row>
    <row r="57" spans="1:20" x14ac:dyDescent="0.25">
      <c r="A57" s="3">
        <f t="shared" si="4"/>
        <v>6.999999999999992</v>
      </c>
      <c r="B57" s="3">
        <f>AVERAGE('1E'!$J56:$J86) + Calibration!$C$11</f>
        <v>388.17714364068661</v>
      </c>
      <c r="C57" s="3">
        <v>450.40562550322898</v>
      </c>
      <c r="D57" s="3">
        <v>1163.3333333333333</v>
      </c>
      <c r="E57" s="3">
        <f t="shared" si="0"/>
        <v>0.35242287512537879</v>
      </c>
      <c r="G57" s="3">
        <f>AVERAGE('2E'!$J56:$J86) + Calibration!$C$11</f>
        <v>385.9040654121759</v>
      </c>
      <c r="H57" s="3">
        <v>465.68920519355879</v>
      </c>
      <c r="I57" s="3">
        <v>1163.3333333333333</v>
      </c>
      <c r="J57" s="3">
        <f t="shared" si="1"/>
        <v>0.45185271297708657</v>
      </c>
      <c r="L57" s="3">
        <f>AVERAGE('3E'!$J56:$J86) + Calibration!$C$11</f>
        <v>388.12489751106483</v>
      </c>
      <c r="M57" s="3">
        <v>491.75178729181721</v>
      </c>
      <c r="N57" s="3">
        <v>1163.3333333333333</v>
      </c>
      <c r="O57" s="3">
        <f t="shared" si="2"/>
        <v>0.58687734850263995</v>
      </c>
      <c r="Q57" s="3">
        <f>AVERAGE('4E'!$J212:$J242) + Calibration!$C$11</f>
        <v>386.42806387156696</v>
      </c>
      <c r="R57" s="3">
        <v>513.47067274063033</v>
      </c>
      <c r="S57" s="3">
        <v>1163.3333333333333</v>
      </c>
      <c r="T57" s="3">
        <f t="shared" si="3"/>
        <v>0.71948921363634655</v>
      </c>
    </row>
    <row r="58" spans="1:20" x14ac:dyDescent="0.25">
      <c r="A58" s="3">
        <f t="shared" si="4"/>
        <v>7.083333333333325</v>
      </c>
      <c r="B58" s="3">
        <f>AVERAGE('1E'!$J57:$J87) + Calibration!$C$11</f>
        <v>388.26423649014578</v>
      </c>
      <c r="C58" s="3">
        <v>450.88818696177509</v>
      </c>
      <c r="D58" s="3">
        <v>1163.3333333333333</v>
      </c>
      <c r="E58" s="3">
        <f t="shared" si="0"/>
        <v>0.35466255991383494</v>
      </c>
      <c r="G58" s="3">
        <f>AVERAGE('2E'!$J57:$J87) + Calibration!$C$11</f>
        <v>386.50790200757814</v>
      </c>
      <c r="H58" s="3">
        <v>466.49368879864596</v>
      </c>
      <c r="I58" s="3">
        <v>1163.3333333333333</v>
      </c>
      <c r="J58" s="3">
        <f t="shared" si="1"/>
        <v>0.45298905109625637</v>
      </c>
      <c r="L58" s="3">
        <f>AVERAGE('3E'!$J57:$J87) + Calibration!$C$11</f>
        <v>387.8345928512785</v>
      </c>
      <c r="M58" s="3">
        <v>489.17777760486729</v>
      </c>
      <c r="N58" s="3">
        <v>1163.3333333333333</v>
      </c>
      <c r="O58" s="3">
        <f t="shared" si="2"/>
        <v>0.57394388351165593</v>
      </c>
      <c r="Q58" s="3">
        <f>AVERAGE('4E'!$J213:$J243) + Calibration!$C$11</f>
        <v>385.44683412148902</v>
      </c>
      <c r="R58" s="3">
        <v>507.83985058723442</v>
      </c>
      <c r="S58" s="3">
        <v>1163.3333333333333</v>
      </c>
      <c r="T58" s="3">
        <f t="shared" si="3"/>
        <v>0.69315685466030685</v>
      </c>
    </row>
    <row r="59" spans="1:20" x14ac:dyDescent="0.25">
      <c r="A59" s="3">
        <f t="shared" si="4"/>
        <v>7.1666666666666581</v>
      </c>
      <c r="B59" s="3">
        <f>AVERAGE('1E'!$J58:$J88) + Calibration!$C$11</f>
        <v>387.2989734963561</v>
      </c>
      <c r="C59" s="3">
        <v>450.40562550322898</v>
      </c>
      <c r="D59" s="3">
        <v>1163.3333333333333</v>
      </c>
      <c r="E59" s="3">
        <f t="shared" si="0"/>
        <v>0.35739627698014137</v>
      </c>
      <c r="G59" s="3">
        <f>AVERAGE('2E'!$J58:$J88) + Calibration!$C$11</f>
        <v>386.78949897909416</v>
      </c>
      <c r="H59" s="3">
        <v>465.68920519355879</v>
      </c>
      <c r="I59" s="3">
        <v>1163.3333333333333</v>
      </c>
      <c r="J59" s="3">
        <f t="shared" si="1"/>
        <v>0.44683817567766893</v>
      </c>
      <c r="L59" s="3">
        <f>AVERAGE('3E'!$J58:$J88) + Calibration!$C$11</f>
        <v>387.91297365789757</v>
      </c>
      <c r="M59" s="3">
        <v>482.58159121342987</v>
      </c>
      <c r="N59" s="3">
        <v>1163.3333333333333</v>
      </c>
      <c r="O59" s="3">
        <f t="shared" si="2"/>
        <v>0.53614334440558264</v>
      </c>
      <c r="Q59" s="3">
        <f>AVERAGE('4E'!$J214:$J244) + Calibration!$C$11</f>
        <v>384.51350464027576</v>
      </c>
      <c r="R59" s="3">
        <v>507.83985058723442</v>
      </c>
      <c r="S59" s="3">
        <v>1163.3333333333333</v>
      </c>
      <c r="T59" s="3">
        <f t="shared" si="3"/>
        <v>0.69844264421138458</v>
      </c>
    </row>
    <row r="60" spans="1:20" x14ac:dyDescent="0.25">
      <c r="A60" s="3">
        <f t="shared" si="4"/>
        <v>7.2499999999999911</v>
      </c>
      <c r="B60" s="3">
        <f>AVERAGE('1E'!$J59:$J89) + Calibration!$C$11</f>
        <v>386.66320774294735</v>
      </c>
      <c r="C60" s="3">
        <v>450.40562550322898</v>
      </c>
      <c r="D60" s="3">
        <v>1163.3333333333333</v>
      </c>
      <c r="E60" s="3">
        <f t="shared" si="0"/>
        <v>0.36099685324387681</v>
      </c>
      <c r="G60" s="3">
        <f>AVERAGE('2E'!$J59:$J89) + Calibration!$C$11</f>
        <v>386.85191738399476</v>
      </c>
      <c r="H60" s="3">
        <v>466.09140677594405</v>
      </c>
      <c r="I60" s="3">
        <v>1163.3333333333333</v>
      </c>
      <c r="J60" s="3">
        <f t="shared" si="1"/>
        <v>0.44876249330111495</v>
      </c>
      <c r="L60" s="3">
        <f>AVERAGE('3E'!$J59:$J89) + Calibration!$C$11</f>
        <v>387.41074369342061</v>
      </c>
      <c r="M60" s="3">
        <v>479.60529950377804</v>
      </c>
      <c r="N60" s="3">
        <v>1163.3333333333333</v>
      </c>
      <c r="O60" s="3">
        <f t="shared" si="2"/>
        <v>0.52213181901760619</v>
      </c>
      <c r="Q60" s="3">
        <f>AVERAGE('4E'!$J215:$J245) + Calibration!$C$11</f>
        <v>384.23916673677769</v>
      </c>
      <c r="R60" s="3">
        <v>513.06863203887792</v>
      </c>
      <c r="S60" s="3">
        <v>1163.3333333333333</v>
      </c>
      <c r="T60" s="3">
        <f t="shared" si="3"/>
        <v>0.72960884154175076</v>
      </c>
    </row>
    <row r="61" spans="1:20" x14ac:dyDescent="0.25">
      <c r="A61" s="3">
        <f t="shared" si="4"/>
        <v>7.3333333333333242</v>
      </c>
      <c r="B61" s="3">
        <f>AVERAGE('1E'!$J60:$J90) + Calibration!$C$11</f>
        <v>387.04060089762311</v>
      </c>
      <c r="C61" s="3">
        <v>450.88818696177509</v>
      </c>
      <c r="D61" s="3">
        <v>1163.3333333333333</v>
      </c>
      <c r="E61" s="3">
        <f t="shared" si="0"/>
        <v>0.3615924601896468</v>
      </c>
      <c r="G61" s="3">
        <f>AVERAGE('2E'!$J60:$J90) + Calibration!$C$11</f>
        <v>386.52242304666066</v>
      </c>
      <c r="H61" s="3">
        <v>466.09140677594405</v>
      </c>
      <c r="I61" s="3">
        <v>1163.3333333333333</v>
      </c>
      <c r="J61" s="3">
        <f t="shared" si="1"/>
        <v>0.45062854142289488</v>
      </c>
      <c r="L61" s="3">
        <f>AVERAGE('3E'!$J60:$J90) + Calibration!$C$11</f>
        <v>387.12914962495108</v>
      </c>
      <c r="M61" s="3">
        <v>479.60529950377804</v>
      </c>
      <c r="N61" s="3">
        <v>1163.3333333333333</v>
      </c>
      <c r="O61" s="3">
        <f t="shared" si="2"/>
        <v>0.52372659022619039</v>
      </c>
      <c r="Q61" s="3">
        <f>AVERAGE('4E'!$J216:$J246) + Calibration!$C$11</f>
        <v>383.65855596568167</v>
      </c>
      <c r="R61" s="3">
        <v>510.4141015951343</v>
      </c>
      <c r="S61" s="3">
        <v>1163.3333333333333</v>
      </c>
      <c r="T61" s="3">
        <f t="shared" si="3"/>
        <v>0.71786346849170524</v>
      </c>
    </row>
    <row r="62" spans="1:20" x14ac:dyDescent="0.25">
      <c r="A62" s="3">
        <f t="shared" si="4"/>
        <v>7.4166666666666572</v>
      </c>
      <c r="B62" s="3">
        <f>AVERAGE('1E'!$J61:$J91) + Calibration!$C$11</f>
        <v>387.36283906998591</v>
      </c>
      <c r="C62" s="3">
        <v>450.88818696177509</v>
      </c>
      <c r="D62" s="3">
        <v>1163.3333333333333</v>
      </c>
      <c r="E62" s="3">
        <f t="shared" si="0"/>
        <v>0.35976750640995953</v>
      </c>
      <c r="G62" s="3">
        <f>AVERAGE('2E'!$J61:$J91) + Calibration!$C$11</f>
        <v>385.85617385245081</v>
      </c>
      <c r="H62" s="3">
        <v>466.09140677594405</v>
      </c>
      <c r="I62" s="3">
        <v>1163.3333333333333</v>
      </c>
      <c r="J62" s="3">
        <f t="shared" si="1"/>
        <v>0.45440175667008764</v>
      </c>
      <c r="L62" s="3">
        <f>AVERAGE('3E'!$J61:$J91) + Calibration!$C$11</f>
        <v>387.1538255210329</v>
      </c>
      <c r="M62" s="3">
        <v>481.77726848897555</v>
      </c>
      <c r="N62" s="3">
        <v>1163.3333333333333</v>
      </c>
      <c r="O62" s="3">
        <f t="shared" si="2"/>
        <v>0.53588750403210028</v>
      </c>
      <c r="Q62" s="3">
        <f>AVERAGE('4E'!$J217:$J247) + Calibration!$C$11</f>
        <v>383.4306653562262</v>
      </c>
      <c r="R62" s="3">
        <v>507.83985058723442</v>
      </c>
      <c r="S62" s="3">
        <v>1163.3333333333333</v>
      </c>
      <c r="T62" s="3">
        <f t="shared" si="3"/>
        <v>0.70457516299316059</v>
      </c>
    </row>
    <row r="63" spans="1:20" x14ac:dyDescent="0.25">
      <c r="A63" s="3">
        <f t="shared" si="4"/>
        <v>7.4999999999999902</v>
      </c>
      <c r="B63" s="3">
        <f>AVERAGE('1E'!$J62:$J92) + Calibration!$C$11</f>
        <v>387.20607310217798</v>
      </c>
      <c r="C63" s="3">
        <v>450.88818696177509</v>
      </c>
      <c r="D63" s="3">
        <v>1163.3333333333333</v>
      </c>
      <c r="E63" s="3">
        <f t="shared" si="0"/>
        <v>0.36065532998275246</v>
      </c>
      <c r="G63" s="3">
        <f>AVERAGE('2E'!$J62:$J92) + Calibration!$C$11</f>
        <v>386.03761426481742</v>
      </c>
      <c r="H63" s="3">
        <v>463.03467474981494</v>
      </c>
      <c r="I63" s="3">
        <v>1163.3333333333333</v>
      </c>
      <c r="J63" s="3">
        <f t="shared" si="1"/>
        <v>0.43606279022306338</v>
      </c>
      <c r="L63" s="3">
        <f>AVERAGE('3E'!$J62:$J92) + Calibration!$C$11</f>
        <v>386.89545292229991</v>
      </c>
      <c r="M63" s="3">
        <v>482.17955051167746</v>
      </c>
      <c r="N63" s="3">
        <v>1163.3333333333333</v>
      </c>
      <c r="O63" s="3">
        <f t="shared" si="2"/>
        <v>0.53962903514747051</v>
      </c>
      <c r="Q63" s="3">
        <f>AVERAGE('4E'!$J218:$J248) + Calibration!$C$11</f>
        <v>382.52926938758935</v>
      </c>
      <c r="R63" s="3">
        <v>507.83985058723442</v>
      </c>
      <c r="S63" s="3">
        <v>1163.3333333333333</v>
      </c>
      <c r="T63" s="3">
        <f t="shared" si="3"/>
        <v>0.70968010126877434</v>
      </c>
    </row>
    <row r="64" spans="1:20" x14ac:dyDescent="0.25">
      <c r="A64" s="3">
        <f t="shared" si="4"/>
        <v>7.5833333333333233</v>
      </c>
      <c r="B64" s="3">
        <f>AVERAGE('1E'!$J63:$J93) + Calibration!$C$11</f>
        <v>387.04059944609975</v>
      </c>
      <c r="C64" s="3">
        <v>450.88818696177509</v>
      </c>
      <c r="D64" s="3">
        <v>1163.3333333333333</v>
      </c>
      <c r="E64" s="3">
        <f t="shared" si="0"/>
        <v>0.36159246841015968</v>
      </c>
      <c r="G64" s="3">
        <f>AVERAGE('2E'!$J63:$J93) + Calibration!$C$11</f>
        <v>385.70811992748315</v>
      </c>
      <c r="H64" s="3">
        <v>463.03467474981494</v>
      </c>
      <c r="I64" s="3">
        <v>1163.3333333333333</v>
      </c>
      <c r="J64" s="3">
        <f t="shared" si="1"/>
        <v>0.43792883834484431</v>
      </c>
      <c r="L64" s="3">
        <f>AVERAGE('3E'!$J63:$J93) + Calibration!$C$11</f>
        <v>386.74594602250988</v>
      </c>
      <c r="M64" s="3">
        <v>482.17955051167746</v>
      </c>
      <c r="N64" s="3">
        <v>1163.3333333333333</v>
      </c>
      <c r="O64" s="3">
        <f t="shared" si="2"/>
        <v>0.5404757479371457</v>
      </c>
      <c r="Q64" s="3">
        <f>AVERAGE('4E'!$J219:$J249) + Calibration!$C$11</f>
        <v>382.09816987085333</v>
      </c>
      <c r="R64" s="3">
        <v>504.78327944173793</v>
      </c>
      <c r="S64" s="3">
        <v>1163.3333333333333</v>
      </c>
      <c r="T64" s="3">
        <f t="shared" si="3"/>
        <v>0.69481108579107498</v>
      </c>
    </row>
    <row r="65" spans="1:21" x14ac:dyDescent="0.25">
      <c r="A65" s="3">
        <f t="shared" si="4"/>
        <v>7.6666666666666563</v>
      </c>
      <c r="B65" s="3">
        <f>AVERAGE('1E'!$J64:$J94) + Calibration!$C$11</f>
        <v>387.15817283331324</v>
      </c>
      <c r="C65" s="3">
        <v>450.00334348052729</v>
      </c>
      <c r="D65" s="3">
        <v>1163.3333333333333</v>
      </c>
      <c r="E65" s="3">
        <f t="shared" si="0"/>
        <v>0.35591541146961492</v>
      </c>
      <c r="G65" s="3">
        <f>AVERAGE('2E'!$J64:$J94) + Calibration!$C$11</f>
        <v>385.00122808090333</v>
      </c>
      <c r="H65" s="3">
        <v>459.9778622833694</v>
      </c>
      <c r="I65" s="3">
        <v>1163.3333333333333</v>
      </c>
      <c r="J65" s="3">
        <f t="shared" si="1"/>
        <v>0.42462036999752323</v>
      </c>
      <c r="L65" s="3">
        <f>AVERAGE('3E'!$J64:$J94) + Calibration!$C$11</f>
        <v>387.31784765381218</v>
      </c>
      <c r="M65" s="3">
        <v>482.17955051167746</v>
      </c>
      <c r="N65" s="3">
        <v>1163.3333333333333</v>
      </c>
      <c r="O65" s="3">
        <f t="shared" si="2"/>
        <v>0.53723685778331454</v>
      </c>
      <c r="Q65" s="3">
        <f>AVERAGE('4E'!$J220:$J250) + Calibration!$C$11</f>
        <v>381.81657289933719</v>
      </c>
      <c r="R65" s="3">
        <v>505.26584090028405</v>
      </c>
      <c r="S65" s="3">
        <v>1163.3333333333333</v>
      </c>
      <c r="T65" s="3">
        <f t="shared" si="3"/>
        <v>0.69913879720091965</v>
      </c>
    </row>
    <row r="66" spans="1:21" x14ac:dyDescent="0.25">
      <c r="A66" s="3">
        <f t="shared" si="4"/>
        <v>7.7499999999999893</v>
      </c>
      <c r="B66" s="3">
        <f>AVERAGE('1E'!$J65:$J95) + Calibration!$C$11</f>
        <v>387.32364648939148</v>
      </c>
      <c r="C66" s="3">
        <v>450.40562550322898</v>
      </c>
      <c r="D66" s="3">
        <v>1163.3333333333333</v>
      </c>
      <c r="E66" s="3">
        <f t="shared" si="0"/>
        <v>0.35725654470830664</v>
      </c>
      <c r="G66" s="3">
        <f>AVERAGE('2E'!$J65:$J95) + Calibration!$C$11</f>
        <v>384.68769759681078</v>
      </c>
      <c r="H66" s="3">
        <v>460.46066506286479</v>
      </c>
      <c r="I66" s="3">
        <v>1163.3333333333333</v>
      </c>
      <c r="J66" s="3">
        <f t="shared" si="1"/>
        <v>0.42913029937249275</v>
      </c>
      <c r="L66" s="3">
        <f>AVERAGE('3E'!$J65:$J95) + Calibration!$C$11</f>
        <v>387.30188089752397</v>
      </c>
      <c r="M66" s="3">
        <v>481.77726848897555</v>
      </c>
      <c r="N66" s="3">
        <v>1163.3333333333333</v>
      </c>
      <c r="O66" s="3">
        <f t="shared" si="2"/>
        <v>0.53504901175494635</v>
      </c>
      <c r="Q66" s="3">
        <f>AVERAGE('4E'!$J221:$J251) + Calibration!$C$11</f>
        <v>384.24206978337565</v>
      </c>
      <c r="R66" s="3">
        <v>502.61131045654042</v>
      </c>
      <c r="S66" s="3">
        <v>1163.3333333333333</v>
      </c>
      <c r="T66" s="3">
        <f t="shared" si="3"/>
        <v>0.67036872627861877</v>
      </c>
    </row>
    <row r="67" spans="1:21" x14ac:dyDescent="0.25">
      <c r="A67" s="3">
        <f t="shared" si="4"/>
        <v>7.8333333333333224</v>
      </c>
      <c r="B67" s="3">
        <f>AVERAGE('1E'!$J66:$J96) + Calibration!$C$11</f>
        <v>387.92022401677576</v>
      </c>
      <c r="C67" s="3">
        <v>450.00334348052729</v>
      </c>
      <c r="D67" s="3">
        <v>1163.3333333333333</v>
      </c>
      <c r="E67" s="3">
        <f t="shared" si="0"/>
        <v>0.35159963417551676</v>
      </c>
      <c r="G67" s="3">
        <f>AVERAGE('2E'!$J66:$J96) + Calibration!$C$11</f>
        <v>383.98080284718441</v>
      </c>
      <c r="H67" s="3">
        <v>459.9778622833694</v>
      </c>
      <c r="I67" s="3">
        <v>1163.3333333333333</v>
      </c>
      <c r="J67" s="3">
        <f t="shared" si="1"/>
        <v>0.43039941496140466</v>
      </c>
      <c r="L67" s="3">
        <f>AVERAGE('3E'!$J66:$J96) + Calibration!$C$11</f>
        <v>387.31639467898992</v>
      </c>
      <c r="M67" s="3">
        <v>482.58159121342987</v>
      </c>
      <c r="N67" s="3">
        <v>1163.3333333333333</v>
      </c>
      <c r="O67" s="3">
        <f t="shared" si="2"/>
        <v>0.53952199149278646</v>
      </c>
      <c r="Q67" s="3">
        <f>AVERAGE('4E'!$J222:$J252) + Calibration!$C$11</f>
        <v>385.2944256266245</v>
      </c>
      <c r="R67" s="3">
        <v>503.09387191508654</v>
      </c>
      <c r="S67" s="3">
        <v>1163.3333333333333</v>
      </c>
      <c r="T67" s="3">
        <f t="shared" si="3"/>
        <v>0.66714177024053312</v>
      </c>
    </row>
    <row r="68" spans="1:21" x14ac:dyDescent="0.25">
      <c r="A68" s="3">
        <f t="shared" si="4"/>
        <v>7.9166666666666554</v>
      </c>
      <c r="B68" s="3">
        <f>AVERAGE('1E'!$J67:$J97) + Calibration!$C$11</f>
        <v>387.88103579075118</v>
      </c>
      <c r="C68" s="3">
        <v>450.40562550322898</v>
      </c>
      <c r="D68" s="3">
        <v>1163.3333333333333</v>
      </c>
      <c r="E68" s="3">
        <f t="shared" ref="E68:E131" si="5">(C68-B68)/(7*35314.6667/1400)</f>
        <v>0.35409984323866084</v>
      </c>
      <c r="G68" s="3">
        <f>AVERAGE('2E'!$J67:$J97) + Calibration!$C$11</f>
        <v>383.70501487191069</v>
      </c>
      <c r="H68" s="3">
        <v>459.57582158161676</v>
      </c>
      <c r="I68" s="3">
        <v>1163.3333333333333</v>
      </c>
      <c r="J68" s="3">
        <f t="shared" ref="J68:J131" si="6">(H68-G68)/(7*35314.6667/1400)</f>
        <v>0.42968439914346446</v>
      </c>
      <c r="L68" s="3">
        <f>AVERAGE('3E'!$J67:$J97) + Calibration!$C$11</f>
        <v>386.53257209756674</v>
      </c>
      <c r="M68" s="3">
        <v>481.77726848897555</v>
      </c>
      <c r="N68" s="3">
        <v>1163.3333333333333</v>
      </c>
      <c r="O68" s="3">
        <f t="shared" ref="O68:O131" si="7">(M68-L68)/(7*35314.6667/1400)</f>
        <v>0.53940589161165042</v>
      </c>
      <c r="Q68" s="3">
        <f>AVERAGE('4E'!$J223:$J253) + Calibration!$C$11</f>
        <v>385.62391851243541</v>
      </c>
      <c r="R68" s="3">
        <v>502.61131045654042</v>
      </c>
      <c r="S68" s="3">
        <v>1163.3333333333333</v>
      </c>
      <c r="T68" s="3">
        <f t="shared" ref="T68:T131" si="8">(R68-Q68)/(7*35314.6667/1400)</f>
        <v>0.66254280657902964</v>
      </c>
    </row>
    <row r="69" spans="1:21" x14ac:dyDescent="0.25">
      <c r="A69" s="3">
        <f t="shared" ref="A69:A132" si="9">1/12+A68</f>
        <v>7.9999999999999885</v>
      </c>
      <c r="B69" s="3">
        <f>AVERAGE('1E'!$J68:$J98) + Calibration!$C$11</f>
        <v>388.16408573708941</v>
      </c>
      <c r="C69" s="3">
        <v>450.40562550322898</v>
      </c>
      <c r="D69" s="3">
        <v>1163.3333333333333</v>
      </c>
      <c r="E69" s="3">
        <f t="shared" si="5"/>
        <v>0.3524968268560188</v>
      </c>
      <c r="G69" s="3">
        <f>AVERAGE('2E'!$J68:$J98) + Calibration!$C$11</f>
        <v>383.56276704013862</v>
      </c>
      <c r="H69" s="3">
        <v>460.46066506286479</v>
      </c>
      <c r="I69" s="3">
        <v>1163.3333333333333</v>
      </c>
      <c r="J69" s="3">
        <f t="shared" si="6"/>
        <v>0.43550119657635711</v>
      </c>
      <c r="L69" s="3">
        <f>AVERAGE('3E'!$J68:$J98) + Calibration!$C$11</f>
        <v>386.20307485718592</v>
      </c>
      <c r="M69" s="3">
        <v>481.77726848897555</v>
      </c>
      <c r="N69" s="3">
        <v>1163.3333333333333</v>
      </c>
      <c r="O69" s="3">
        <f t="shared" si="7"/>
        <v>0.54127195617445611</v>
      </c>
      <c r="Q69" s="3">
        <f>AVERAGE('4E'!$J224:$J254) + Calibration!$C$11</f>
        <v>384.85606268730044</v>
      </c>
      <c r="R69" s="3">
        <v>502.20902843383851</v>
      </c>
      <c r="S69" s="3">
        <v>1163.3333333333333</v>
      </c>
      <c r="T69" s="3">
        <f t="shared" si="8"/>
        <v>0.66461318603659969</v>
      </c>
      <c r="U69">
        <v>0</v>
      </c>
    </row>
    <row r="70" spans="1:21" x14ac:dyDescent="0.25">
      <c r="A70" s="3">
        <f t="shared" si="9"/>
        <v>8.0833333333333215</v>
      </c>
      <c r="B70" s="3">
        <f>AVERAGE('1E'!$J69:$J99) + Calibration!$C$11</f>
        <v>388.41519926780467</v>
      </c>
      <c r="C70" s="3">
        <v>450.40562550322898</v>
      </c>
      <c r="D70" s="3">
        <v>1163.3333333333333</v>
      </c>
      <c r="E70" s="3">
        <f t="shared" si="5"/>
        <v>0.35107467818986554</v>
      </c>
      <c r="G70" s="3">
        <f>AVERAGE('2E'!$J69:$J99) + Calibration!$C$11</f>
        <v>383.72824069621674</v>
      </c>
      <c r="H70" s="3">
        <v>461.34550854411259</v>
      </c>
      <c r="I70" s="3">
        <v>1163.3333333333333</v>
      </c>
      <c r="J70" s="3">
        <f t="shared" si="6"/>
        <v>0.43957525357528482</v>
      </c>
      <c r="L70" s="3">
        <f>AVERAGE('3E'!$J69:$J99) + Calibration!$C$11</f>
        <v>386.11743498254901</v>
      </c>
      <c r="M70" s="3">
        <v>482.17955051167746</v>
      </c>
      <c r="N70" s="3">
        <v>1163.3333333333333</v>
      </c>
      <c r="O70" s="3">
        <f t="shared" si="7"/>
        <v>0.54403523807930165</v>
      </c>
      <c r="Q70" s="3">
        <f>AVERAGE('4E'!$J225:$J255) + Calibration!$C$11</f>
        <v>384.9983105190725</v>
      </c>
      <c r="R70" s="3">
        <v>502.20902843383851</v>
      </c>
      <c r="S70" s="3">
        <v>1163.3333333333333</v>
      </c>
      <c r="T70" s="3">
        <f t="shared" si="8"/>
        <v>0.6638075840300427</v>
      </c>
    </row>
    <row r="71" spans="1:21" x14ac:dyDescent="0.25">
      <c r="A71" s="3">
        <f t="shared" si="9"/>
        <v>8.1666666666666554</v>
      </c>
      <c r="B71" s="3">
        <f>AVERAGE('1E'!$J70:$J100) + Calibration!$C$11</f>
        <v>387.50364118455218</v>
      </c>
      <c r="C71" s="3">
        <v>450.40562550322898</v>
      </c>
      <c r="D71" s="3">
        <v>1163.3333333333333</v>
      </c>
      <c r="E71" s="3">
        <f t="shared" si="5"/>
        <v>0.35623716827363849</v>
      </c>
      <c r="G71" s="3">
        <f>AVERAGE('2E'!$J70:$J100) + Calibration!$C$11</f>
        <v>383.72098162819879</v>
      </c>
      <c r="H71" s="3">
        <v>460.8627057646172</v>
      </c>
      <c r="I71" s="3">
        <v>1163.3333333333333</v>
      </c>
      <c r="J71" s="3">
        <f t="shared" si="6"/>
        <v>0.43688207390850675</v>
      </c>
      <c r="L71" s="3">
        <f>AVERAGE('3E'!$J70:$J100) + Calibration!$C$11</f>
        <v>386.4149987103533</v>
      </c>
      <c r="M71" s="3">
        <v>484.75356019862761</v>
      </c>
      <c r="N71" s="3">
        <v>1163.3333333333333</v>
      </c>
      <c r="O71" s="3">
        <f t="shared" si="7"/>
        <v>0.55692759228716893</v>
      </c>
      <c r="Q71" s="3">
        <f>AVERAGE('4E'!$J226:$J256) + Calibration!$C$11</f>
        <v>384.90396295616517</v>
      </c>
      <c r="R71" s="3">
        <v>507.83985058723442</v>
      </c>
      <c r="S71" s="3">
        <v>1163.3333333333333</v>
      </c>
      <c r="T71" s="3">
        <f t="shared" si="8"/>
        <v>0.69623133456371677</v>
      </c>
    </row>
    <row r="72" spans="1:21" x14ac:dyDescent="0.25">
      <c r="A72" s="3">
        <f t="shared" si="9"/>
        <v>8.2499999999999893</v>
      </c>
      <c r="B72" s="3">
        <f>AVERAGE('1E'!$J71:$J101) + Calibration!$C$11</f>
        <v>387.26849150707864</v>
      </c>
      <c r="C72" s="3">
        <v>450.40562550322898</v>
      </c>
      <c r="D72" s="3">
        <v>1163.3333333333333</v>
      </c>
      <c r="E72" s="3">
        <f t="shared" si="5"/>
        <v>0.35756890774308414</v>
      </c>
      <c r="G72" s="3">
        <f>AVERAGE('2E'!$J71:$J101) + Calibration!$C$11</f>
        <v>383.76017420879327</v>
      </c>
      <c r="H72" s="3">
        <v>460.46066506286479</v>
      </c>
      <c r="I72" s="3">
        <v>1163.3333333333333</v>
      </c>
      <c r="J72" s="3">
        <f t="shared" si="6"/>
        <v>0.43438320687348586</v>
      </c>
      <c r="L72" s="3">
        <f>AVERAGE('3E'!$J71:$J101) + Calibration!$C$11</f>
        <v>386.1479198748732</v>
      </c>
      <c r="M72" s="3">
        <v>489.98226120995491</v>
      </c>
      <c r="N72" s="3">
        <v>1163.3333333333333</v>
      </c>
      <c r="O72" s="3">
        <f t="shared" si="7"/>
        <v>0.58805222327119799</v>
      </c>
      <c r="Q72" s="3">
        <f>AVERAGE('4E'!$J227:$J257) + Calibration!$C$11</f>
        <v>384.41044503452844</v>
      </c>
      <c r="R72" s="3">
        <v>510.89666305368041</v>
      </c>
      <c r="S72" s="3">
        <v>1163.3333333333333</v>
      </c>
      <c r="T72" s="3">
        <f t="shared" si="8"/>
        <v>0.71633816676600248</v>
      </c>
    </row>
    <row r="73" spans="1:21" x14ac:dyDescent="0.25">
      <c r="A73" s="3">
        <f t="shared" si="9"/>
        <v>8.3333333333333233</v>
      </c>
      <c r="B73" s="3">
        <f>AVERAGE('1E'!$J72:$J102) + Calibration!$C$11</f>
        <v>385.91857483907188</v>
      </c>
      <c r="C73" s="3">
        <v>453.06015594697283</v>
      </c>
      <c r="D73" s="3">
        <v>1163.3333333333333</v>
      </c>
      <c r="E73" s="3">
        <f t="shared" si="5"/>
        <v>0.38024757066672776</v>
      </c>
      <c r="G73" s="3">
        <f>AVERAGE('2E'!$J72:$J102) + Calibration!$C$11</f>
        <v>383.45390279271862</v>
      </c>
      <c r="H73" s="3">
        <v>460.46066506286479</v>
      </c>
      <c r="I73" s="3">
        <v>1163.3333333333333</v>
      </c>
      <c r="J73" s="3">
        <f t="shared" si="6"/>
        <v>0.43611773501544138</v>
      </c>
      <c r="L73" s="3">
        <f>AVERAGE('3E'!$J72:$J102) + Calibration!$C$11</f>
        <v>386.37435750950652</v>
      </c>
      <c r="M73" s="3">
        <v>494.808519317947</v>
      </c>
      <c r="N73" s="3">
        <v>1163.3333333333333</v>
      </c>
      <c r="O73" s="3">
        <f t="shared" si="7"/>
        <v>0.61410270542601764</v>
      </c>
      <c r="Q73" s="3">
        <f>AVERAGE('4E'!$J228:$J258) + Calibration!$C$11</f>
        <v>383.20132757804151</v>
      </c>
      <c r="R73" s="3">
        <v>516.12520318437396</v>
      </c>
      <c r="S73" s="3">
        <v>1163.3333333333333</v>
      </c>
      <c r="T73" s="3">
        <f t="shared" si="8"/>
        <v>0.75279699924979004</v>
      </c>
    </row>
    <row r="74" spans="1:21" x14ac:dyDescent="0.25">
      <c r="A74" s="3">
        <f t="shared" si="9"/>
        <v>8.4166666666666572</v>
      </c>
      <c r="B74" s="3">
        <f>AVERAGE('1E'!$J73:$J103) + Calibration!$C$11</f>
        <v>384.71816216780871</v>
      </c>
      <c r="C74" s="3">
        <v>453.46219664872524</v>
      </c>
      <c r="D74" s="3">
        <v>1163.3333333333333</v>
      </c>
      <c r="E74" s="3">
        <f t="shared" si="5"/>
        <v>0.389322855939153</v>
      </c>
      <c r="G74" s="3">
        <f>AVERAGE('2E'!$J73:$J103) + Calibration!$C$11</f>
        <v>383.67453578567961</v>
      </c>
      <c r="H74" s="3">
        <v>463.51723620836106</v>
      </c>
      <c r="I74" s="3">
        <v>1163.3333333333333</v>
      </c>
      <c r="J74" s="3">
        <f t="shared" si="6"/>
        <v>0.4521787001471626</v>
      </c>
      <c r="L74" s="3">
        <f>AVERAGE('3E'!$J73:$J103) + Calibration!$C$11</f>
        <v>386.42080915811903</v>
      </c>
      <c r="M74" s="3">
        <v>494.808519317947</v>
      </c>
      <c r="N74" s="3">
        <v>1163.3333333333333</v>
      </c>
      <c r="O74" s="3">
        <f t="shared" si="7"/>
        <v>0.6138396325843164</v>
      </c>
      <c r="Q74" s="3">
        <f>AVERAGE('4E'!$J229:$J259) + Calibration!$C$11</f>
        <v>382.42330963829073</v>
      </c>
      <c r="R74" s="3">
        <v>518.69937375195718</v>
      </c>
      <c r="S74" s="3">
        <v>1163.3333333333333</v>
      </c>
      <c r="T74" s="3">
        <f t="shared" si="8"/>
        <v>0.77178168080327059</v>
      </c>
    </row>
    <row r="75" spans="1:21" x14ac:dyDescent="0.25">
      <c r="A75" s="3">
        <f t="shared" si="9"/>
        <v>8.4999999999999911</v>
      </c>
      <c r="B75" s="3">
        <f>AVERAGE('1E'!$J74:$J104) + Calibration!$C$11</f>
        <v>384.09110119962349</v>
      </c>
      <c r="C75" s="3">
        <v>450.88818696177509</v>
      </c>
      <c r="D75" s="3">
        <v>1163.3333333333333</v>
      </c>
      <c r="E75" s="3">
        <f t="shared" si="5"/>
        <v>0.37829656629409214</v>
      </c>
      <c r="G75" s="3">
        <f>AVERAGE('2E'!$J74:$J104) + Calibration!$C$11</f>
        <v>383.27391245212783</v>
      </c>
      <c r="H75" s="3">
        <v>466.49368879864596</v>
      </c>
      <c r="I75" s="3">
        <v>1163.3333333333333</v>
      </c>
      <c r="J75" s="3">
        <f t="shared" si="6"/>
        <v>0.47130432833176433</v>
      </c>
      <c r="L75" s="3">
        <f>AVERAGE('3E'!$J74:$J104) + Calibration!$C$11</f>
        <v>386.44403498242514</v>
      </c>
      <c r="M75" s="3">
        <v>491.75178729181721</v>
      </c>
      <c r="N75" s="3">
        <v>1163.3333333333333</v>
      </c>
      <c r="O75" s="3">
        <f t="shared" si="7"/>
        <v>0.59639669378157867</v>
      </c>
      <c r="Q75" s="3">
        <f>AVERAGE('4E'!$J230:$J260) + Calibration!$C$11</f>
        <v>381.67722521111642</v>
      </c>
      <c r="R75" s="3">
        <v>518.29717216957192</v>
      </c>
      <c r="S75" s="3">
        <v>1163.3333333333333</v>
      </c>
      <c r="T75" s="3">
        <f t="shared" si="8"/>
        <v>0.77372921635675795</v>
      </c>
    </row>
    <row r="76" spans="1:21" x14ac:dyDescent="0.25">
      <c r="A76" s="3">
        <f t="shared" si="9"/>
        <v>8.583333333333325</v>
      </c>
      <c r="B76" s="3">
        <f>AVERAGE('1E'!$J75:$J105) + Calibration!$C$11</f>
        <v>383.42485055389056</v>
      </c>
      <c r="C76" s="3">
        <v>458.69097810036897</v>
      </c>
      <c r="D76" s="3">
        <v>1163.3333333333333</v>
      </c>
      <c r="E76" s="3">
        <f t="shared" si="5"/>
        <v>0.42625987772088131</v>
      </c>
      <c r="G76" s="3">
        <f>AVERAGE('2E'!$J75:$J105) + Calibration!$C$11</f>
        <v>382.70056074904977</v>
      </c>
      <c r="H76" s="3">
        <v>479.60529950377804</v>
      </c>
      <c r="I76" s="3">
        <v>1163.3333333333333</v>
      </c>
      <c r="J76" s="3">
        <f t="shared" si="6"/>
        <v>0.54880732460503878</v>
      </c>
      <c r="L76" s="3">
        <f>AVERAGE('3E'!$J75:$J105) + Calibration!$C$11</f>
        <v>385.91712912186631</v>
      </c>
      <c r="M76" s="3">
        <v>499.55449799009489</v>
      </c>
      <c r="N76" s="3">
        <v>1163.3333333333333</v>
      </c>
      <c r="O76" s="3">
        <f t="shared" si="7"/>
        <v>0.64357038866363458</v>
      </c>
      <c r="Q76" s="3">
        <f>AVERAGE('4E'!$J231:$J261) + Calibration!$C$11</f>
        <v>381.29256863385291</v>
      </c>
      <c r="R76" s="3">
        <v>518.69937375195718</v>
      </c>
      <c r="S76" s="3">
        <v>1163.3333333333333</v>
      </c>
      <c r="T76" s="3">
        <f t="shared" si="8"/>
        <v>0.77818548471875715</v>
      </c>
    </row>
    <row r="77" spans="1:21" x14ac:dyDescent="0.25">
      <c r="A77" s="3">
        <f t="shared" si="9"/>
        <v>8.666666666666659</v>
      </c>
      <c r="B77" s="3">
        <f>AVERAGE('1E'!$J76:$J106) + Calibration!$C$11</f>
        <v>382.3579809291756</v>
      </c>
      <c r="C77" s="3">
        <v>460.46066506286479</v>
      </c>
      <c r="D77" s="3">
        <v>1163.3333333333333</v>
      </c>
      <c r="E77" s="3">
        <f t="shared" si="5"/>
        <v>0.44232434527657138</v>
      </c>
      <c r="G77" s="3">
        <f>AVERAGE('2E'!$J76:$J106) + Calibration!$C$11</f>
        <v>381.87609551525645</v>
      </c>
      <c r="H77" s="3">
        <v>482.17955051167746</v>
      </c>
      <c r="I77" s="3">
        <v>1163.3333333333333</v>
      </c>
      <c r="J77" s="3">
        <f t="shared" si="6"/>
        <v>0.56805550990190146</v>
      </c>
      <c r="L77" s="3">
        <f>AVERAGE('3E'!$J76:$J106) + Calibration!$C$11</f>
        <v>385.79084369181265</v>
      </c>
      <c r="M77" s="3">
        <v>523.92791388265118</v>
      </c>
      <c r="N77" s="3">
        <v>1163.3333333333333</v>
      </c>
      <c r="O77" s="3">
        <f t="shared" si="7"/>
        <v>0.78232124552849602</v>
      </c>
      <c r="Q77" s="3">
        <f>AVERAGE('4E'!$J232:$J262) + Calibration!$C$11</f>
        <v>380.96307429651858</v>
      </c>
      <c r="R77" s="3">
        <v>526.09988286784915</v>
      </c>
      <c r="S77" s="3">
        <v>1163.3333333333333</v>
      </c>
      <c r="T77" s="3">
        <f t="shared" si="8"/>
        <v>0.82196334913352331</v>
      </c>
    </row>
    <row r="78" spans="1:21" x14ac:dyDescent="0.25">
      <c r="A78" s="3">
        <f t="shared" si="9"/>
        <v>8.7499999999999929</v>
      </c>
      <c r="B78" s="3">
        <f>AVERAGE('1E'!$J77:$J107) + Calibration!$C$11</f>
        <v>381.83252949496222</v>
      </c>
      <c r="C78" s="3">
        <v>463.51723620836106</v>
      </c>
      <c r="D78" s="3">
        <v>1163.3333333333333</v>
      </c>
      <c r="E78" s="3">
        <f t="shared" si="5"/>
        <v>0.46261066206465901</v>
      </c>
      <c r="G78" s="3">
        <f>AVERAGE('2E'!$J77:$J107) + Calibration!$C$11</f>
        <v>382.73974897507435</v>
      </c>
      <c r="H78" s="3">
        <v>479.60529950377804</v>
      </c>
      <c r="I78" s="3">
        <v>1163.3333333333333</v>
      </c>
      <c r="J78" s="3">
        <f t="shared" si="6"/>
        <v>0.54858538720799355</v>
      </c>
      <c r="L78" s="3">
        <f>AVERAGE('3E'!$J77:$J107) + Calibration!$C$11</f>
        <v>385.02879395987344</v>
      </c>
      <c r="M78" s="3">
        <v>543.95771356607861</v>
      </c>
      <c r="N78" s="3">
        <v>1163.3333333333333</v>
      </c>
      <c r="O78" s="3">
        <f t="shared" si="7"/>
        <v>0.90007316765192724</v>
      </c>
      <c r="Q78" s="3">
        <f>AVERAGE('4E'!$J233:$J263) + Calibration!$C$11</f>
        <v>380.56390829235903</v>
      </c>
      <c r="R78" s="3">
        <v>539.13121413713657</v>
      </c>
      <c r="S78" s="3">
        <v>1163.3333333333333</v>
      </c>
      <c r="T78" s="3">
        <f t="shared" si="8"/>
        <v>0.89802521536910052</v>
      </c>
    </row>
    <row r="79" spans="1:21" x14ac:dyDescent="0.25">
      <c r="A79" s="3">
        <f t="shared" si="9"/>
        <v>8.8333333333333268</v>
      </c>
      <c r="B79" s="3">
        <f>AVERAGE('1E'!$J78:$J108) + Calibration!$C$11</f>
        <v>381.6597982223895</v>
      </c>
      <c r="C79" s="3">
        <v>466.49368879864596</v>
      </c>
      <c r="D79" s="3">
        <v>1163.3333333333333</v>
      </c>
      <c r="E79" s="3">
        <f t="shared" si="5"/>
        <v>0.48044565334241968</v>
      </c>
      <c r="G79" s="3">
        <f>AVERAGE('2E'!$J78:$J108) + Calibration!$C$11</f>
        <v>384.08241092963289</v>
      </c>
      <c r="H79" s="3">
        <v>487.00580861966932</v>
      </c>
      <c r="I79" s="3">
        <v>1163.3333333333333</v>
      </c>
      <c r="J79" s="3">
        <f t="shared" si="6"/>
        <v>0.58289321297791796</v>
      </c>
      <c r="L79" s="3">
        <f>AVERAGE('3E'!$J78:$J108) + Calibration!$C$11</f>
        <v>385.0375060027136</v>
      </c>
      <c r="M79" s="3">
        <v>550.87558078310735</v>
      </c>
      <c r="N79" s="3">
        <v>1163.3333333333333</v>
      </c>
      <c r="O79" s="3">
        <f t="shared" si="7"/>
        <v>0.93920226510530103</v>
      </c>
      <c r="Q79" s="3">
        <f>AVERAGE('4E'!$J234:$J264) + Calibration!$C$11</f>
        <v>380.20973515589628</v>
      </c>
      <c r="R79" s="3">
        <v>546.12944123032662</v>
      </c>
      <c r="S79" s="3">
        <v>1163.3333333333333</v>
      </c>
      <c r="T79" s="3">
        <f t="shared" si="8"/>
        <v>0.93966457327165043</v>
      </c>
    </row>
    <row r="80" spans="1:21" x14ac:dyDescent="0.25">
      <c r="A80" s="3">
        <f t="shared" si="9"/>
        <v>8.9166666666666607</v>
      </c>
      <c r="B80" s="3">
        <f>AVERAGE('1E'!$J79:$J109) + Calibration!$C$11</f>
        <v>381.15031354446444</v>
      </c>
      <c r="C80" s="3">
        <v>470.91790620488541</v>
      </c>
      <c r="D80" s="3">
        <v>1163.3333333333333</v>
      </c>
      <c r="E80" s="3">
        <f t="shared" si="5"/>
        <v>0.50838703036900512</v>
      </c>
      <c r="G80" s="3">
        <f>AVERAGE('2E'!$J79:$J109) + Calibration!$C$11</f>
        <v>384.31029718451856</v>
      </c>
      <c r="H80" s="3">
        <v>484.75356019862761</v>
      </c>
      <c r="I80" s="3">
        <v>1163.3333333333333</v>
      </c>
      <c r="J80" s="3">
        <f t="shared" si="6"/>
        <v>0.56884729434022407</v>
      </c>
      <c r="L80" s="3">
        <f>AVERAGE('3E'!$J79:$J109) + Calibration!$C$11</f>
        <v>384.59769734618385</v>
      </c>
      <c r="M80" s="3">
        <v>551.76042426435538</v>
      </c>
      <c r="N80" s="3">
        <v>1163.3333333333333</v>
      </c>
      <c r="O80" s="3">
        <f t="shared" si="7"/>
        <v>0.94670425938450953</v>
      </c>
      <c r="Q80" s="3">
        <f>AVERAGE('4E'!$J235:$J265) + Calibration!$C$11</f>
        <v>380.30408562185016</v>
      </c>
      <c r="R80" s="3">
        <v>559.56297408199976</v>
      </c>
      <c r="S80" s="3">
        <v>1163.3333333333333</v>
      </c>
      <c r="T80" s="3">
        <f t="shared" si="8"/>
        <v>1.0152092895734428</v>
      </c>
    </row>
    <row r="81" spans="1:20" x14ac:dyDescent="0.25">
      <c r="A81" s="3">
        <f t="shared" si="9"/>
        <v>8.9999999999999947</v>
      </c>
      <c r="B81" s="3">
        <f>AVERAGE('1E'!$J80:$J110) + Calibration!$C$11</f>
        <v>380.860008884678</v>
      </c>
      <c r="C81" s="3">
        <v>476.54872835828178</v>
      </c>
      <c r="D81" s="3">
        <v>1163.3333333333333</v>
      </c>
      <c r="E81" s="3">
        <f t="shared" si="5"/>
        <v>0.54192055831354502</v>
      </c>
      <c r="G81" s="3">
        <f>AVERAGE('2E'!$J80:$J110) + Calibration!$C$11</f>
        <v>385.08686505249375</v>
      </c>
      <c r="H81" s="3">
        <v>484.75356019862761</v>
      </c>
      <c r="I81" s="3">
        <v>1163.3333333333333</v>
      </c>
      <c r="J81" s="3">
        <f t="shared" si="6"/>
        <v>0.56444930370040192</v>
      </c>
      <c r="L81" s="3">
        <f>AVERAGE('3E'!$J80:$J110) + Calibration!$C$11</f>
        <v>384.87203524968197</v>
      </c>
      <c r="M81" s="3">
        <v>553.93215192860384</v>
      </c>
      <c r="N81" s="3">
        <v>1163.3333333333333</v>
      </c>
      <c r="O81" s="3">
        <f t="shared" si="7"/>
        <v>0.95744987834712791</v>
      </c>
      <c r="Q81" s="3">
        <f>AVERAGE('4E'!$J236:$J266) + Calibration!$C$11</f>
        <v>380.10812852497105</v>
      </c>
      <c r="R81" s="3">
        <v>567.44628597738688</v>
      </c>
      <c r="S81" s="3">
        <v>1163.3333333333333</v>
      </c>
      <c r="T81" s="3">
        <f t="shared" si="8"/>
        <v>1.0609651737271857</v>
      </c>
    </row>
    <row r="82" spans="1:20" x14ac:dyDescent="0.25">
      <c r="A82" s="3">
        <f t="shared" si="9"/>
        <v>9.0833333333333286</v>
      </c>
      <c r="B82" s="3">
        <f>AVERAGE('1E'!$J81:$J111) + Calibration!$C$11</f>
        <v>381.05596598155705</v>
      </c>
      <c r="C82" s="3">
        <v>476.06592557878616</v>
      </c>
      <c r="D82" s="3">
        <v>1163.3333333333333</v>
      </c>
      <c r="E82" s="3">
        <f t="shared" si="5"/>
        <v>0.53807649045278461</v>
      </c>
      <c r="G82" s="3">
        <f>AVERAGE('2E'!$J81:$J111) + Calibration!$C$11</f>
        <v>385.52667806359329</v>
      </c>
      <c r="H82" s="3">
        <v>484.3512781759257</v>
      </c>
      <c r="I82" s="3">
        <v>1163.3333333333333</v>
      </c>
      <c r="J82" s="3">
        <f t="shared" si="6"/>
        <v>0.55968020851989175</v>
      </c>
      <c r="L82" s="3">
        <f>AVERAGE('3E'!$J81:$J111) + Calibration!$C$11</f>
        <v>385.22475541132246</v>
      </c>
      <c r="M82" s="3">
        <v>554.81699540985142</v>
      </c>
      <c r="N82" s="3">
        <v>1163.3333333333333</v>
      </c>
      <c r="O82" s="3">
        <f t="shared" si="7"/>
        <v>0.96046348923082958</v>
      </c>
      <c r="Q82" s="3">
        <f>AVERAGE('4E'!$J237:$J267) + Calibration!$C$11</f>
        <v>379.54348886473326</v>
      </c>
      <c r="R82" s="3">
        <v>570.02029566433725</v>
      </c>
      <c r="S82" s="3">
        <v>1163.3333333333333</v>
      </c>
      <c r="T82" s="3">
        <f t="shared" si="8"/>
        <v>1.0787405041520834</v>
      </c>
    </row>
    <row r="83" spans="1:20" x14ac:dyDescent="0.25">
      <c r="A83" s="3">
        <f t="shared" si="9"/>
        <v>9.1666666666666625</v>
      </c>
      <c r="B83" s="3">
        <f>AVERAGE('1E'!$J82:$J112) + Calibration!$C$11</f>
        <v>381.45658496053892</v>
      </c>
      <c r="C83" s="3">
        <v>476.54872835828178</v>
      </c>
      <c r="D83" s="3">
        <v>1163.3333333333333</v>
      </c>
      <c r="E83" s="3">
        <f t="shared" si="5"/>
        <v>0.53854192766736686</v>
      </c>
      <c r="G83" s="3">
        <f>AVERAGE('2E'!$J82:$J112) + Calibration!$C$11</f>
        <v>387.80846978646753</v>
      </c>
      <c r="H83" s="3">
        <v>484.3512781759257</v>
      </c>
      <c r="I83" s="3">
        <v>1163.3333333333333</v>
      </c>
      <c r="J83" s="3">
        <f t="shared" si="6"/>
        <v>0.5467575792777235</v>
      </c>
      <c r="L83" s="3">
        <f>AVERAGE('3E'!$J82:$J112) + Calibration!$C$11</f>
        <v>385.90696845877375</v>
      </c>
      <c r="M83" s="3">
        <v>556.50640293650372</v>
      </c>
      <c r="N83" s="3">
        <v>1163.3333333333333</v>
      </c>
      <c r="O83" s="3">
        <f t="shared" si="7"/>
        <v>0.96616760354546938</v>
      </c>
      <c r="Q83" s="3">
        <f>AVERAGE('4E'!$J238:$J268) + Calibration!$C$11</f>
        <v>379.68428372168296</v>
      </c>
      <c r="R83" s="3">
        <v>572.59446623192048</v>
      </c>
      <c r="S83" s="3">
        <v>1163.3333333333333</v>
      </c>
      <c r="T83" s="3">
        <f t="shared" si="8"/>
        <v>1.0925216095002108</v>
      </c>
    </row>
    <row r="84" spans="1:20" x14ac:dyDescent="0.25">
      <c r="A84" s="3">
        <f t="shared" si="9"/>
        <v>9.2499999999999964</v>
      </c>
      <c r="B84" s="3">
        <f>AVERAGE('1E'!$J83:$J113) + Calibration!$C$11</f>
        <v>380.96161696712647</v>
      </c>
      <c r="C84" s="3">
        <v>474.77904139578573</v>
      </c>
      <c r="D84" s="3">
        <v>1163.3333333333333</v>
      </c>
      <c r="E84" s="3">
        <f t="shared" si="5"/>
        <v>0.53132272336388353</v>
      </c>
      <c r="G84" s="3">
        <f>AVERAGE('2E'!$J83:$J113) + Calibration!$C$11</f>
        <v>388.7113158268798</v>
      </c>
      <c r="H84" s="3">
        <v>484.75356019862761</v>
      </c>
      <c r="I84" s="3">
        <v>1163.3333333333333</v>
      </c>
      <c r="J84" s="3">
        <f t="shared" si="6"/>
        <v>0.54392270037620261</v>
      </c>
      <c r="L84" s="3">
        <f>AVERAGE('3E'!$J83:$J113) + Calibration!$C$11</f>
        <v>386.22049603981969</v>
      </c>
      <c r="M84" s="3">
        <v>551.76042426435538</v>
      </c>
      <c r="N84" s="3">
        <v>1163.3333333333333</v>
      </c>
      <c r="O84" s="3">
        <f t="shared" si="7"/>
        <v>0.93751375104744039</v>
      </c>
      <c r="Q84" s="3">
        <f>AVERAGE('4E'!$J239:$J269) + Calibration!$C$11</f>
        <v>379.65235020910649</v>
      </c>
      <c r="R84" s="3">
        <v>585.7060769370521</v>
      </c>
      <c r="S84" s="3">
        <v>1163.3333333333333</v>
      </c>
      <c r="T84" s="3">
        <f t="shared" si="8"/>
        <v>1.1669583546031066</v>
      </c>
    </row>
    <row r="85" spans="1:20" x14ac:dyDescent="0.25">
      <c r="A85" s="3">
        <f t="shared" si="9"/>
        <v>9.3333333333333304</v>
      </c>
      <c r="B85" s="3">
        <f>AVERAGE('1E'!$J84:$J114) + Calibration!$C$11</f>
        <v>380.04425424220159</v>
      </c>
      <c r="C85" s="3">
        <v>476.06592557878616</v>
      </c>
      <c r="D85" s="3">
        <v>1163.3333333333333</v>
      </c>
      <c r="E85" s="3">
        <f t="shared" si="5"/>
        <v>0.54380618768000188</v>
      </c>
      <c r="G85" s="3">
        <f>AVERAGE('2E'!$J84:$J114) + Calibration!$C$11</f>
        <v>389.05532684872674</v>
      </c>
      <c r="H85" s="3">
        <v>483.94923747417329</v>
      </c>
      <c r="I85" s="3">
        <v>1163.3333333333333</v>
      </c>
      <c r="J85" s="3">
        <f t="shared" si="6"/>
        <v>0.53741926226615944</v>
      </c>
      <c r="L85" s="3">
        <f>AVERAGE('3E'!$J84:$J114) + Calibration!$C$11</f>
        <v>386.33807233007974</v>
      </c>
      <c r="M85" s="3">
        <v>546.53164281271233</v>
      </c>
      <c r="N85" s="3">
        <v>1163.3333333333333</v>
      </c>
      <c r="O85" s="3">
        <f t="shared" si="7"/>
        <v>0.9072353526283321</v>
      </c>
      <c r="Q85" s="3">
        <f>AVERAGE('4E'!$J240:$J270) + Calibration!$C$11</f>
        <v>379.60444994024169</v>
      </c>
      <c r="R85" s="3">
        <v>579.99497534781199</v>
      </c>
      <c r="S85" s="3">
        <v>1163.3333333333333</v>
      </c>
      <c r="T85" s="3">
        <f t="shared" si="8"/>
        <v>1.1348855539818548</v>
      </c>
    </row>
    <row r="86" spans="1:20" x14ac:dyDescent="0.25">
      <c r="A86" s="3">
        <f t="shared" si="9"/>
        <v>9.4166666666666643</v>
      </c>
      <c r="B86" s="3">
        <f>AVERAGE('1E'!$J85:$J115) + Calibration!$C$11</f>
        <v>379.94264761127641</v>
      </c>
      <c r="C86" s="3">
        <v>473.89419791453793</v>
      </c>
      <c r="D86" s="3">
        <v>1163.3333333333333</v>
      </c>
      <c r="E86" s="3">
        <f t="shared" si="5"/>
        <v>0.53208232772737174</v>
      </c>
      <c r="G86" s="3">
        <f>AVERAGE('2E'!$J85:$J115) + Calibration!$C$11</f>
        <v>388.86663172291208</v>
      </c>
      <c r="H86" s="3">
        <v>484.3512781759257</v>
      </c>
      <c r="I86" s="3">
        <v>1163.3333333333333</v>
      </c>
      <c r="J86" s="3">
        <f t="shared" si="6"/>
        <v>0.54076481742931815</v>
      </c>
      <c r="L86" s="3">
        <f>AVERAGE('3E'!$J85:$J115) + Calibration!$C$11</f>
        <v>385.62392141548202</v>
      </c>
      <c r="M86" s="3">
        <v>544.35975426783102</v>
      </c>
      <c r="N86" s="3">
        <v>1163.3333333333333</v>
      </c>
      <c r="O86" s="3">
        <f t="shared" si="7"/>
        <v>0.8989796460536833</v>
      </c>
      <c r="Q86" s="3">
        <f>AVERAGE('4E'!$J241:$J271) + Calibration!$C$11</f>
        <v>379.32140289695008</v>
      </c>
      <c r="R86" s="3">
        <v>572.19226464953476</v>
      </c>
      <c r="S86" s="3">
        <v>1163.3333333333333</v>
      </c>
      <c r="T86" s="3">
        <f t="shared" si="8"/>
        <v>1.092298921527608</v>
      </c>
    </row>
    <row r="87" spans="1:20" x14ac:dyDescent="0.25">
      <c r="A87" s="3">
        <f t="shared" si="9"/>
        <v>9.4999999999999982</v>
      </c>
      <c r="B87" s="3">
        <f>AVERAGE('1E'!$J86:$J116) + Calibration!$C$11</f>
        <v>381.41013621497314</v>
      </c>
      <c r="C87" s="3">
        <v>473.49191589183556</v>
      </c>
      <c r="D87" s="3">
        <v>1163.3333333333333</v>
      </c>
      <c r="E87" s="3">
        <f t="shared" si="5"/>
        <v>0.52149312612293419</v>
      </c>
      <c r="G87" s="3">
        <f>AVERAGE('2E'!$J86:$J116) + Calibration!$C$11</f>
        <v>388.63148494848514</v>
      </c>
      <c r="H87" s="3">
        <v>484.75356019862761</v>
      </c>
      <c r="I87" s="3">
        <v>1163.3333333333333</v>
      </c>
      <c r="J87" s="3">
        <f t="shared" si="6"/>
        <v>0.54437481212383898</v>
      </c>
      <c r="L87" s="3">
        <f>AVERAGE('3E'!$J86:$J116) + Calibration!$C$11</f>
        <v>385.10717912106225</v>
      </c>
      <c r="M87" s="3">
        <v>543.474910786583</v>
      </c>
      <c r="N87" s="3">
        <v>1163.3333333333333</v>
      </c>
      <c r="O87" s="3">
        <f t="shared" si="7"/>
        <v>0.89689495308486511</v>
      </c>
      <c r="Q87" s="3">
        <f>AVERAGE('4E'!$J242:$J272) + Calibration!$C$11</f>
        <v>379.01513438392203</v>
      </c>
      <c r="R87" s="3">
        <v>572.59446623192048</v>
      </c>
      <c r="S87" s="3">
        <v>1163.3333333333333</v>
      </c>
      <c r="T87" s="3">
        <f t="shared" si="8"/>
        <v>1.0963112493314198</v>
      </c>
    </row>
    <row r="88" spans="1:20" x14ac:dyDescent="0.25">
      <c r="A88" s="3">
        <f t="shared" si="9"/>
        <v>9.5833333333333321</v>
      </c>
      <c r="B88" s="3">
        <f>AVERAGE('1E'!$J87:$J117) + Calibration!$C$11</f>
        <v>381.60609331185225</v>
      </c>
      <c r="C88" s="3">
        <v>468.6654164628942</v>
      </c>
      <c r="D88" s="3">
        <v>1163.3333333333333</v>
      </c>
      <c r="E88" s="3">
        <f t="shared" si="5"/>
        <v>0.49304909991429674</v>
      </c>
      <c r="G88" s="3">
        <f>AVERAGE('2E'!$J87:$J117) + Calibration!$C$11</f>
        <v>388.90582430350651</v>
      </c>
      <c r="H88" s="3">
        <v>483.94923747417329</v>
      </c>
      <c r="I88" s="3">
        <v>1163.3333333333333</v>
      </c>
      <c r="J88" s="3">
        <f t="shared" si="6"/>
        <v>0.53826595039429759</v>
      </c>
      <c r="L88" s="3">
        <f>AVERAGE('3E'!$J87:$J117) + Calibration!$C$11</f>
        <v>384.85606559034699</v>
      </c>
      <c r="M88" s="3">
        <v>541.78574458088019</v>
      </c>
      <c r="N88" s="3">
        <v>1163.3333333333333</v>
      </c>
      <c r="O88" s="3">
        <f t="shared" si="7"/>
        <v>0.88875072968214186</v>
      </c>
      <c r="Q88" s="3">
        <f>AVERAGE('4E'!$J243:$J273) + Calibration!$C$11</f>
        <v>379.01513438392192</v>
      </c>
      <c r="R88" s="3">
        <v>579.11013186656396</v>
      </c>
      <c r="S88" s="3">
        <v>1163.3333333333333</v>
      </c>
      <c r="T88" s="3">
        <f t="shared" si="8"/>
        <v>1.1332118701980671</v>
      </c>
    </row>
    <row r="89" spans="1:20" x14ac:dyDescent="0.25">
      <c r="A89" s="3">
        <f t="shared" si="9"/>
        <v>9.6666666666666661</v>
      </c>
      <c r="B89" s="3">
        <f>AVERAGE('1E'!$J88:$J118) + Calibration!$C$11</f>
        <v>383.03438933495454</v>
      </c>
      <c r="C89" s="3">
        <v>466.49368879864596</v>
      </c>
      <c r="D89" s="3">
        <v>1163.3333333333333</v>
      </c>
      <c r="E89" s="3">
        <f t="shared" si="5"/>
        <v>0.47266083620543653</v>
      </c>
      <c r="G89" s="3">
        <f>AVERAGE('2E'!$J88:$J118) + Calibration!$C$11</f>
        <v>388.8201844288696</v>
      </c>
      <c r="H89" s="3">
        <v>481.77726848897555</v>
      </c>
      <c r="I89" s="3">
        <v>1163.3333333333333</v>
      </c>
      <c r="J89" s="3">
        <f t="shared" si="6"/>
        <v>0.52645029811427302</v>
      </c>
      <c r="L89" s="3">
        <f>AVERAGE('3E'!$J88:$J118) + Calibration!$C$11</f>
        <v>384.82558069802286</v>
      </c>
      <c r="M89" s="3">
        <v>536.07440167069103</v>
      </c>
      <c r="N89" s="3">
        <v>1163.3333333333333</v>
      </c>
      <c r="O89" s="3">
        <f t="shared" si="7"/>
        <v>0.85657793266200166</v>
      </c>
      <c r="Q89" s="3">
        <f>AVERAGE('4E'!$J244:$J274) + Calibration!$C$11</f>
        <v>378.74950416869416</v>
      </c>
      <c r="R89" s="3">
        <v>582.16670301206045</v>
      </c>
      <c r="S89" s="3">
        <v>1163.3333333333333</v>
      </c>
      <c r="T89" s="3">
        <f t="shared" si="8"/>
        <v>1.1520267234653883</v>
      </c>
    </row>
    <row r="90" spans="1:20" x14ac:dyDescent="0.25">
      <c r="A90" s="3">
        <f t="shared" si="9"/>
        <v>9.75</v>
      </c>
      <c r="B90" s="3">
        <f>AVERAGE('1E'!$J89:$J119) + Calibration!$C$11</f>
        <v>384.26673551879435</v>
      </c>
      <c r="C90" s="3">
        <v>466.49368879864596</v>
      </c>
      <c r="D90" s="3">
        <v>1163.3333333333333</v>
      </c>
      <c r="E90" s="3">
        <f t="shared" si="5"/>
        <v>0.465681604633984</v>
      </c>
      <c r="G90" s="3">
        <f>AVERAGE('2E'!$J89:$J119) + Calibration!$C$11</f>
        <v>388.96969132865956</v>
      </c>
      <c r="H90" s="3">
        <v>482.17955051167746</v>
      </c>
      <c r="I90" s="3">
        <v>1163.3333333333333</v>
      </c>
      <c r="J90" s="3">
        <f t="shared" si="6"/>
        <v>0.52788185699069834</v>
      </c>
      <c r="L90" s="3">
        <f>AVERAGE('3E'!$J89:$J119) + Calibration!$C$11</f>
        <v>384.46560291988777</v>
      </c>
      <c r="M90" s="3">
        <v>530.84586153999703</v>
      </c>
      <c r="N90" s="3">
        <v>1163.3333333333333</v>
      </c>
      <c r="O90" s="3">
        <f t="shared" si="7"/>
        <v>0.8290054659930246</v>
      </c>
      <c r="Q90" s="3">
        <f>AVERAGE('4E'!$J245:$J275) + Calibration!$C$11</f>
        <v>379.1806036854303</v>
      </c>
      <c r="R90" s="3">
        <v>575.65103737741697</v>
      </c>
      <c r="S90" s="3">
        <v>1163.3333333333333</v>
      </c>
      <c r="T90" s="3">
        <f t="shared" si="8"/>
        <v>1.1126846268209953</v>
      </c>
    </row>
    <row r="91" spans="1:20" x14ac:dyDescent="0.25">
      <c r="A91" s="3">
        <f t="shared" si="9"/>
        <v>9.8333333333333339</v>
      </c>
      <c r="B91" s="3">
        <f>AVERAGE('1E'!$J90:$J120) + Calibration!$C$11</f>
        <v>384.80815370929594</v>
      </c>
      <c r="C91" s="3">
        <v>466.09140677594405</v>
      </c>
      <c r="D91" s="3">
        <v>1163.3333333333333</v>
      </c>
      <c r="E91" s="3">
        <f t="shared" si="5"/>
        <v>0.46033708179750771</v>
      </c>
      <c r="G91" s="3">
        <f>AVERAGE('2E'!$J90:$J120) + Calibration!$C$11</f>
        <v>389.11193916043163</v>
      </c>
      <c r="H91" s="3">
        <v>479.60529950377804</v>
      </c>
      <c r="I91" s="3">
        <v>1163.3333333333333</v>
      </c>
      <c r="J91" s="3">
        <f t="shared" si="6"/>
        <v>0.51249732079927235</v>
      </c>
      <c r="L91" s="3">
        <f>AVERAGE('3E'!$J90:$J120) + Calibration!$C$11</f>
        <v>384.45689523161747</v>
      </c>
      <c r="M91" s="3">
        <v>524.33019590535355</v>
      </c>
      <c r="N91" s="3">
        <v>1163.3333333333333</v>
      </c>
      <c r="O91" s="3">
        <f t="shared" si="7"/>
        <v>0.79215415998099203</v>
      </c>
      <c r="Q91" s="3">
        <f>AVERAGE('4E'!$J246:$J276) + Calibration!$C$11</f>
        <v>378.8191758355195</v>
      </c>
      <c r="R91" s="3">
        <v>572.19226464953476</v>
      </c>
      <c r="S91" s="3">
        <v>1163.3333333333333</v>
      </c>
      <c r="T91" s="3">
        <f t="shared" si="8"/>
        <v>1.0951432188599148</v>
      </c>
    </row>
    <row r="92" spans="1:20" x14ac:dyDescent="0.25">
      <c r="A92" s="3">
        <f t="shared" si="9"/>
        <v>9.9166666666666679</v>
      </c>
      <c r="B92" s="3">
        <f>AVERAGE('1E'!$J91:$J121) + Calibration!$C$11</f>
        <v>384.85460535790833</v>
      </c>
      <c r="C92" s="3">
        <v>463.51723620836106</v>
      </c>
      <c r="D92" s="3">
        <v>1163.3333333333333</v>
      </c>
      <c r="E92" s="3">
        <f t="shared" si="5"/>
        <v>0.4454955303341584</v>
      </c>
      <c r="G92" s="3">
        <f>AVERAGE('2E'!$J91:$J121) + Calibration!$C$11</f>
        <v>389.5125595909368</v>
      </c>
      <c r="H92" s="3">
        <v>479.60529950377804</v>
      </c>
      <c r="I92" s="3">
        <v>1163.3333333333333</v>
      </c>
      <c r="J92" s="3">
        <f t="shared" si="6"/>
        <v>0.51022845934344452</v>
      </c>
      <c r="L92" s="3">
        <f>AVERAGE('3E'!$J91:$J121) + Calibration!$C$11</f>
        <v>384.06353096608365</v>
      </c>
      <c r="M92" s="3">
        <v>520.87134273715469</v>
      </c>
      <c r="N92" s="3">
        <v>1163.3333333333333</v>
      </c>
      <c r="O92" s="3">
        <f t="shared" si="7"/>
        <v>0.77479316417317923</v>
      </c>
      <c r="Q92" s="3">
        <f>AVERAGE('4E'!$J247:$J277) + Calibration!$C$11</f>
        <v>379.15593214391828</v>
      </c>
      <c r="R92" s="3">
        <v>567.44628597738688</v>
      </c>
      <c r="S92" s="3">
        <v>1163.3333333333333</v>
      </c>
      <c r="T92" s="3">
        <f t="shared" si="8"/>
        <v>1.0663578135000129</v>
      </c>
    </row>
    <row r="93" spans="1:20" x14ac:dyDescent="0.25">
      <c r="A93" s="3">
        <f t="shared" si="9"/>
        <v>10.000000000000002</v>
      </c>
      <c r="B93" s="3">
        <f>AVERAGE('1E'!$J92:$J122) + Calibration!$C$11</f>
        <v>385.23054989233174</v>
      </c>
      <c r="C93" s="3">
        <v>463.51723620836106</v>
      </c>
      <c r="D93" s="3">
        <v>1163.3333333333333</v>
      </c>
      <c r="E93" s="3">
        <f t="shared" si="5"/>
        <v>0.44336641759118917</v>
      </c>
      <c r="G93" s="3">
        <f>AVERAGE('2E'!$J92:$J122) + Calibration!$C$11</f>
        <v>390.28912310434202</v>
      </c>
      <c r="H93" s="3">
        <v>476.95076906003419</v>
      </c>
      <c r="I93" s="3">
        <v>1163.3333333333333</v>
      </c>
      <c r="J93" s="3">
        <f t="shared" si="6"/>
        <v>0.49079690708615498</v>
      </c>
      <c r="L93" s="3">
        <f>AVERAGE('3E'!$J92:$J122) + Calibration!$C$11</f>
        <v>384.77768042915807</v>
      </c>
      <c r="M93" s="3">
        <v>518.29717216957192</v>
      </c>
      <c r="N93" s="3">
        <v>1163.3333333333333</v>
      </c>
      <c r="O93" s="3">
        <f t="shared" si="7"/>
        <v>0.75617019339114333</v>
      </c>
      <c r="Q93" s="3">
        <f>AVERAGE('4E'!$J248:$J278) + Calibration!$C$11</f>
        <v>379.57251787918841</v>
      </c>
      <c r="R93" s="3">
        <v>564.38947351094134</v>
      </c>
      <c r="S93" s="3">
        <v>1163.3333333333333</v>
      </c>
      <c r="T93" s="3">
        <f t="shared" si="8"/>
        <v>1.046686676681861</v>
      </c>
    </row>
    <row r="94" spans="1:20" x14ac:dyDescent="0.25">
      <c r="A94" s="3">
        <f t="shared" si="9"/>
        <v>10.083333333333336</v>
      </c>
      <c r="B94" s="3">
        <f>AVERAGE('1E'!$J93:$J123) + Calibration!$C$11</f>
        <v>385.91276584282969</v>
      </c>
      <c r="C94" s="3">
        <v>463.03467474981494</v>
      </c>
      <c r="D94" s="3">
        <v>1163.3333333333333</v>
      </c>
      <c r="E94" s="3">
        <f t="shared" si="5"/>
        <v>0.4367698529460296</v>
      </c>
      <c r="G94" s="3">
        <f>AVERAGE('2E'!$J93:$J123) + Calibration!$C$11</f>
        <v>389.27595984168761</v>
      </c>
      <c r="H94" s="3">
        <v>474.77904139578573</v>
      </c>
      <c r="I94" s="3">
        <v>1163.3333333333333</v>
      </c>
      <c r="J94" s="3">
        <f t="shared" si="6"/>
        <v>0.48423552899678424</v>
      </c>
      <c r="L94" s="3">
        <f>AVERAGE('3E'!$J93:$J123) + Calibration!$C$11</f>
        <v>385.11443238298693</v>
      </c>
      <c r="M94" s="3">
        <v>518.69937375195718</v>
      </c>
      <c r="N94" s="3">
        <v>1163.3333333333333</v>
      </c>
      <c r="O94" s="3">
        <f t="shared" si="7"/>
        <v>0.75654085880963584</v>
      </c>
      <c r="Q94" s="3">
        <f>AVERAGE('4E'!$J249:$J279) + Calibration!$C$11</f>
        <v>379.77573114103888</v>
      </c>
      <c r="R94" s="3">
        <v>559.56297408199976</v>
      </c>
      <c r="S94" s="3">
        <v>1163.3333333333333</v>
      </c>
      <c r="T94" s="3">
        <f t="shared" si="8"/>
        <v>1.0182015561311293</v>
      </c>
    </row>
    <row r="95" spans="1:20" x14ac:dyDescent="0.25">
      <c r="A95" s="3">
        <f t="shared" si="9"/>
        <v>10.16666666666667</v>
      </c>
      <c r="B95" s="3">
        <f>AVERAGE('1E'!$J94:$J124) + Calibration!$C$11</f>
        <v>386.5645012555733</v>
      </c>
      <c r="C95" s="3">
        <v>463.91951823106297</v>
      </c>
      <c r="D95" s="3">
        <v>1163.3333333333333</v>
      </c>
      <c r="E95" s="3">
        <f t="shared" si="5"/>
        <v>0.43809003002987229</v>
      </c>
      <c r="G95" s="3">
        <f>AVERAGE('2E'!$J94:$J124) + Calibration!$C$11</f>
        <v>388.95372166932475</v>
      </c>
      <c r="H95" s="3">
        <v>473.89419791453793</v>
      </c>
      <c r="I95" s="3">
        <v>1163.3333333333333</v>
      </c>
      <c r="J95" s="3">
        <f t="shared" si="6"/>
        <v>0.48104928735013752</v>
      </c>
      <c r="L95" s="3">
        <f>AVERAGE('3E'!$J94:$J124) + Calibration!$C$11</f>
        <v>385.52376050176247</v>
      </c>
      <c r="M95" s="3">
        <v>515.64264172582784</v>
      </c>
      <c r="N95" s="3">
        <v>1163.3333333333333</v>
      </c>
      <c r="O95" s="3">
        <f t="shared" si="7"/>
        <v>0.73691128011730811</v>
      </c>
      <c r="Q95" s="3">
        <f>AVERAGE('4E'!$J250:$J280) + Calibration!$C$11</f>
        <v>380.31714933154052</v>
      </c>
      <c r="R95" s="3">
        <v>556.10412091380135</v>
      </c>
      <c r="S95" s="3">
        <v>1163.3333333333333</v>
      </c>
      <c r="T95" s="3">
        <f t="shared" si="8"/>
        <v>0.99554654203920778</v>
      </c>
    </row>
    <row r="96" spans="1:20" x14ac:dyDescent="0.25">
      <c r="A96" s="3">
        <f t="shared" si="9"/>
        <v>10.250000000000004</v>
      </c>
      <c r="B96" s="3">
        <f>AVERAGE('1E'!$J95:$J125) + Calibration!$C$11</f>
        <v>387.17704553924591</v>
      </c>
      <c r="C96" s="3">
        <v>458.69097810036897</v>
      </c>
      <c r="D96" s="3">
        <v>1163.3333333333333</v>
      </c>
      <c r="E96" s="3">
        <f t="shared" si="5"/>
        <v>0.40500981175123507</v>
      </c>
      <c r="G96" s="3">
        <f>AVERAGE('2E'!$J95:$J125) + Calibration!$C$11</f>
        <v>389.28321890970557</v>
      </c>
      <c r="H96" s="3">
        <v>473.08963386913388</v>
      </c>
      <c r="I96" s="3">
        <v>1163.3333333333333</v>
      </c>
      <c r="J96" s="3">
        <f t="shared" si="6"/>
        <v>0.47462667945513021</v>
      </c>
      <c r="L96" s="3">
        <f>AVERAGE('3E'!$J95:$J125) + Calibration!$C$11</f>
        <v>385.42215387083718</v>
      </c>
      <c r="M96" s="3">
        <v>515.64264172582784</v>
      </c>
      <c r="N96" s="3">
        <v>1163.3333333333333</v>
      </c>
      <c r="O96" s="3">
        <f t="shared" si="7"/>
        <v>0.73748671599378657</v>
      </c>
      <c r="Q96" s="3">
        <f>AVERAGE('4E'!$J251:$J281) + Calibration!$C$11</f>
        <v>380.2852158189641</v>
      </c>
      <c r="R96" s="3">
        <v>550.87558078310735</v>
      </c>
      <c r="S96" s="3">
        <v>1163.3333333333333</v>
      </c>
      <c r="T96" s="3">
        <f t="shared" si="8"/>
        <v>0.96611623954045833</v>
      </c>
    </row>
    <row r="97" spans="1:20" x14ac:dyDescent="0.25">
      <c r="A97" s="3">
        <f t="shared" si="9"/>
        <v>10.333333333333337</v>
      </c>
      <c r="B97" s="3">
        <f>AVERAGE('1E'!$J96:$J126) + Calibration!$C$11</f>
        <v>387.26268541388288</v>
      </c>
      <c r="C97" s="3">
        <v>458.69097810036897</v>
      </c>
      <c r="D97" s="3">
        <v>1163.3333333333333</v>
      </c>
      <c r="E97" s="3">
        <f t="shared" si="5"/>
        <v>0.40452480151248932</v>
      </c>
      <c r="G97" s="3">
        <f>AVERAGE('2E'!$J96:$J126) + Calibration!$C$11</f>
        <v>389.80867034391883</v>
      </c>
      <c r="H97" s="3">
        <v>470.91790620488541</v>
      </c>
      <c r="I97" s="3">
        <v>1163.3333333333333</v>
      </c>
      <c r="J97" s="3">
        <f t="shared" si="6"/>
        <v>0.45935155809337752</v>
      </c>
      <c r="L97" s="3">
        <f>AVERAGE('3E'!$J96:$J126) + Calibration!$C$11</f>
        <v>385.10862774131448</v>
      </c>
      <c r="M97" s="3">
        <v>513.06863203887792</v>
      </c>
      <c r="N97" s="3">
        <v>1163.3333333333333</v>
      </c>
      <c r="O97" s="3">
        <f t="shared" si="7"/>
        <v>0.72468476276211569</v>
      </c>
      <c r="Q97" s="3">
        <f>AVERAGE('4E'!$J252:$J282) + Calibration!$C$11</f>
        <v>379.55509814807806</v>
      </c>
      <c r="R97" s="3">
        <v>543.95771356607861</v>
      </c>
      <c r="S97" s="3">
        <v>1163.3333333333333</v>
      </c>
      <c r="T97" s="3">
        <f t="shared" si="8"/>
        <v>0.93107272858956658</v>
      </c>
    </row>
    <row r="98" spans="1:20" x14ac:dyDescent="0.25">
      <c r="A98" s="3">
        <f t="shared" si="9"/>
        <v>10.416666666666671</v>
      </c>
      <c r="B98" s="3">
        <f>AVERAGE('1E'!$J97:$J127) + Calibration!$C$11</f>
        <v>387.26994448190084</v>
      </c>
      <c r="C98" s="3">
        <v>457.80613461912094</v>
      </c>
      <c r="D98" s="3">
        <v>1163.3333333333333</v>
      </c>
      <c r="E98" s="3">
        <f t="shared" si="5"/>
        <v>0.39947249530303564</v>
      </c>
      <c r="G98" s="3">
        <f>AVERAGE('2E'!$J97:$J127) + Calibration!$C$11</f>
        <v>390.04382002139243</v>
      </c>
      <c r="H98" s="3">
        <v>467.8611741787563</v>
      </c>
      <c r="I98" s="3">
        <v>1163.3333333333333</v>
      </c>
      <c r="J98" s="3">
        <f t="shared" si="6"/>
        <v>0.44070841624204743</v>
      </c>
      <c r="L98" s="3">
        <f>AVERAGE('3E'!$J97:$J127) + Calibration!$C$11</f>
        <v>384.96057381634682</v>
      </c>
      <c r="M98" s="3">
        <v>507.83985058723442</v>
      </c>
      <c r="N98" s="3">
        <v>1163.3333333333333</v>
      </c>
      <c r="O98" s="3">
        <f t="shared" si="7"/>
        <v>0.69591072635488072</v>
      </c>
      <c r="Q98" s="3">
        <f>AVERAGE('4E'!$J253:$J283) + Calibration!$C$11</f>
        <v>378.91062035182904</v>
      </c>
      <c r="R98" s="3">
        <v>540.90090109963216</v>
      </c>
      <c r="S98" s="3">
        <v>1163.3333333333333</v>
      </c>
      <c r="T98" s="3">
        <f t="shared" si="8"/>
        <v>0.91741078642434482</v>
      </c>
    </row>
    <row r="99" spans="1:20" x14ac:dyDescent="0.25">
      <c r="A99" s="3">
        <f t="shared" si="9"/>
        <v>10.500000000000005</v>
      </c>
      <c r="B99" s="3">
        <f>AVERAGE('1E'!$J98:$J128) + Calibration!$C$11</f>
        <v>387.4107422418972</v>
      </c>
      <c r="C99" s="3">
        <v>458.69097810036897</v>
      </c>
      <c r="D99" s="3">
        <v>1163.3333333333333</v>
      </c>
      <c r="E99" s="3">
        <f t="shared" si="5"/>
        <v>0.40368630101482317</v>
      </c>
      <c r="G99" s="3">
        <f>AVERAGE('2E'!$J98:$J128) + Calibration!$C$11</f>
        <v>389.52707772697278</v>
      </c>
      <c r="H99" s="3">
        <v>468.26337576114179</v>
      </c>
      <c r="I99" s="3">
        <v>1163.3333333333333</v>
      </c>
      <c r="J99" s="3">
        <f t="shared" si="6"/>
        <v>0.44591273480244403</v>
      </c>
      <c r="L99" s="3">
        <f>AVERAGE('3E'!$J98:$J128) + Calibration!$C$11</f>
        <v>384.95186467655327</v>
      </c>
      <c r="M99" s="3">
        <v>504.78327944173793</v>
      </c>
      <c r="N99" s="3">
        <v>1163.3333333333333</v>
      </c>
      <c r="O99" s="3">
        <f t="shared" si="7"/>
        <v>0.6786495581745623</v>
      </c>
      <c r="Q99" s="3">
        <f>AVERAGE('4E'!$J254:$J284) + Calibration!$C$11</f>
        <v>378.53467581740574</v>
      </c>
      <c r="R99" s="3">
        <v>536.07440167069103</v>
      </c>
      <c r="S99" s="3">
        <v>1163.3333333333333</v>
      </c>
      <c r="T99" s="3">
        <f t="shared" si="8"/>
        <v>0.89220565036954047</v>
      </c>
    </row>
    <row r="100" spans="1:20" x14ac:dyDescent="0.25">
      <c r="A100" s="3">
        <f t="shared" si="9"/>
        <v>10.583333333333339</v>
      </c>
      <c r="B100" s="3">
        <f>AVERAGE('1E'!$J99:$J129) + Calibration!$C$11</f>
        <v>386.86061200855545</v>
      </c>
      <c r="C100" s="3">
        <v>459.57582158161676</v>
      </c>
      <c r="D100" s="3">
        <v>1163.3333333333333</v>
      </c>
      <c r="E100" s="3">
        <f t="shared" si="5"/>
        <v>0.41181308712768516</v>
      </c>
      <c r="G100" s="3">
        <f>AVERAGE('2E'!$J99:$J129) + Calibration!$C$11</f>
        <v>389.53578686676639</v>
      </c>
      <c r="H100" s="3">
        <v>469.14821924238959</v>
      </c>
      <c r="I100" s="3">
        <v>1163.3333333333333</v>
      </c>
      <c r="J100" s="3">
        <f t="shared" si="6"/>
        <v>0.45087460715365152</v>
      </c>
      <c r="L100" s="3">
        <f>AVERAGE('3E'!$J99:$J129) + Calibration!$C$11</f>
        <v>384.81977460482722</v>
      </c>
      <c r="M100" s="3">
        <v>500.03730076959005</v>
      </c>
      <c r="N100" s="3">
        <v>1163.3333333333333</v>
      </c>
      <c r="O100" s="3">
        <f t="shared" si="7"/>
        <v>0.65251940302051792</v>
      </c>
      <c r="Q100" s="3">
        <f>AVERAGE('4E'!$J255:$J285) + Calibration!$C$11</f>
        <v>378.61305662402469</v>
      </c>
      <c r="R100" s="3">
        <v>533.90267400644257</v>
      </c>
      <c r="S100" s="3">
        <v>1163.3333333333333</v>
      </c>
      <c r="T100" s="3">
        <f t="shared" si="8"/>
        <v>0.87946245508480392</v>
      </c>
    </row>
    <row r="101" spans="1:20" x14ac:dyDescent="0.25">
      <c r="A101" s="3">
        <f t="shared" si="9"/>
        <v>10.666666666666673</v>
      </c>
      <c r="B101" s="3">
        <f>AVERAGE('1E'!$J100:$J130) + Calibration!$C$11</f>
        <v>386.86061200855534</v>
      </c>
      <c r="C101" s="3">
        <v>458.2886960776666</v>
      </c>
      <c r="D101" s="3">
        <v>1163.3333333333333</v>
      </c>
      <c r="E101" s="3">
        <f t="shared" si="5"/>
        <v>0.40452362003524872</v>
      </c>
      <c r="G101" s="3">
        <f>AVERAGE('2E'!$J100:$J130) + Calibration!$C$11</f>
        <v>389.40950579128253</v>
      </c>
      <c r="H101" s="3">
        <v>468.26337576114179</v>
      </c>
      <c r="I101" s="3">
        <v>1163.3333333333333</v>
      </c>
      <c r="J101" s="3">
        <f t="shared" si="6"/>
        <v>0.44657858809614226</v>
      </c>
      <c r="L101" s="3">
        <f>AVERAGE('3E'!$J100:$J130) + Calibration!$C$11</f>
        <v>384.20723467572452</v>
      </c>
      <c r="M101" s="3">
        <v>496.98048830314451</v>
      </c>
      <c r="N101" s="3">
        <v>1163.3333333333333</v>
      </c>
      <c r="O101" s="3">
        <f t="shared" si="7"/>
        <v>0.63867658491829959</v>
      </c>
      <c r="Q101" s="3">
        <f>AVERAGE('4E'!$J256:$J286) + Calibration!$C$11</f>
        <v>378.45484203596448</v>
      </c>
      <c r="R101" s="3">
        <v>531.32842299854315</v>
      </c>
      <c r="S101" s="3">
        <v>1163.3333333333333</v>
      </c>
      <c r="T101" s="3">
        <f t="shared" si="8"/>
        <v>0.86577954854422368</v>
      </c>
    </row>
    <row r="102" spans="1:20" x14ac:dyDescent="0.25">
      <c r="A102" s="3">
        <f t="shared" si="9"/>
        <v>10.750000000000007</v>
      </c>
      <c r="B102" s="3">
        <f>AVERAGE('1E'!$J101:$J131) + Calibration!$C$11</f>
        <v>386.82142378253093</v>
      </c>
      <c r="C102" s="3">
        <v>455.63416563392298</v>
      </c>
      <c r="D102" s="3">
        <v>1163.3333333333333</v>
      </c>
      <c r="E102" s="3">
        <f t="shared" si="5"/>
        <v>0.38971197115328876</v>
      </c>
      <c r="G102" s="3">
        <f>AVERAGE('2E'!$J101:$J131) + Calibration!$C$11</f>
        <v>389.28322616732214</v>
      </c>
      <c r="H102" s="3">
        <v>469.14821924238959</v>
      </c>
      <c r="I102" s="3">
        <v>1163.3333333333333</v>
      </c>
      <c r="J102" s="3">
        <f t="shared" si="6"/>
        <v>0.45230495167078805</v>
      </c>
      <c r="L102" s="3">
        <f>AVERAGE('3E'!$J101:$J131) + Calibration!$C$11</f>
        <v>383.30438573226559</v>
      </c>
      <c r="M102" s="3">
        <v>494.32595785940089</v>
      </c>
      <c r="N102" s="3">
        <v>1163.3333333333333</v>
      </c>
      <c r="O102" s="3">
        <f t="shared" si="7"/>
        <v>0.6287561656479419</v>
      </c>
      <c r="Q102" s="3">
        <f>AVERAGE('4E'!$J257:$J287) + Calibration!$C$11</f>
        <v>378.65805384629164</v>
      </c>
      <c r="R102" s="3">
        <v>534.38523546498868</v>
      </c>
      <c r="S102" s="3">
        <v>1163.3333333333333</v>
      </c>
      <c r="T102" s="3">
        <f t="shared" si="8"/>
        <v>0.8819405429568844</v>
      </c>
    </row>
    <row r="103" spans="1:20" x14ac:dyDescent="0.25">
      <c r="A103" s="3">
        <f t="shared" si="9"/>
        <v>10.833333333333341</v>
      </c>
      <c r="B103" s="3">
        <f>AVERAGE('1E'!$J102:$J132) + Calibration!$C$11</f>
        <v>386.27129645223573</v>
      </c>
      <c r="C103" s="3">
        <v>456.51900911517077</v>
      </c>
      <c r="D103" s="3">
        <v>1163.3333333333333</v>
      </c>
      <c r="E103" s="3">
        <f t="shared" si="5"/>
        <v>0.39783874082512599</v>
      </c>
      <c r="G103" s="3">
        <f>AVERAGE('2E'!$J102:$J132) + Calibration!$C$11</f>
        <v>389.43273306711205</v>
      </c>
      <c r="H103" s="3">
        <v>472.20479038788585</v>
      </c>
      <c r="I103" s="3">
        <v>1163.3333333333333</v>
      </c>
      <c r="J103" s="3">
        <f t="shared" si="6"/>
        <v>0.46876873013655707</v>
      </c>
      <c r="L103" s="3">
        <f>AVERAGE('3E'!$J102:$J132) + Calibration!$C$11</f>
        <v>382.81086781062874</v>
      </c>
      <c r="M103" s="3">
        <v>492.63663077306524</v>
      </c>
      <c r="N103" s="3">
        <v>1163.3333333333333</v>
      </c>
      <c r="O103" s="3">
        <f t="shared" si="7"/>
        <v>0.62198385670980427</v>
      </c>
      <c r="Q103" s="3">
        <f>AVERAGE('4E'!$J258:$J288) + Calibration!$C$11</f>
        <v>378.6101535774269</v>
      </c>
      <c r="R103" s="3">
        <v>528.67389255479952</v>
      </c>
      <c r="S103" s="3">
        <v>1163.3333333333333</v>
      </c>
      <c r="T103" s="3">
        <f t="shared" si="8"/>
        <v>0.84986637564597267</v>
      </c>
    </row>
    <row r="104" spans="1:20" x14ac:dyDescent="0.25">
      <c r="A104" s="3">
        <f t="shared" si="9"/>
        <v>10.916666666666675</v>
      </c>
      <c r="B104" s="3">
        <f>AVERAGE('1E'!$J103:$J133) + Calibration!$C$11</f>
        <v>386.67191688274085</v>
      </c>
      <c r="C104" s="3">
        <v>455.63416563392298</v>
      </c>
      <c r="D104" s="3">
        <v>1163.3333333333333</v>
      </c>
      <c r="E104" s="3">
        <f t="shared" si="5"/>
        <v>0.39055868394296428</v>
      </c>
      <c r="G104" s="3">
        <f>AVERAGE('2E'!$J103:$J133) + Calibration!$C$11</f>
        <v>390.2325224048235</v>
      </c>
      <c r="H104" s="3">
        <v>469.55025994414223</v>
      </c>
      <c r="I104" s="3">
        <v>1163.3333333333333</v>
      </c>
      <c r="J104" s="3">
        <f t="shared" si="6"/>
        <v>0.44920564145841829</v>
      </c>
      <c r="L104" s="3">
        <f>AVERAGE('3E'!$J103:$J133) + Calibration!$C$11</f>
        <v>382.17655212899558</v>
      </c>
      <c r="M104" s="3">
        <v>491.75178729181721</v>
      </c>
      <c r="N104" s="3">
        <v>1163.3333333333333</v>
      </c>
      <c r="O104" s="3">
        <f t="shared" si="7"/>
        <v>0.62056502525519586</v>
      </c>
      <c r="Q104" s="3">
        <f>AVERAGE('4E'!$J259:$J289) + Calibration!$C$11</f>
        <v>379.34752886480754</v>
      </c>
      <c r="R104" s="3">
        <v>523.52571230026592</v>
      </c>
      <c r="S104" s="3">
        <v>1163.3333333333333</v>
      </c>
      <c r="T104" s="3">
        <f t="shared" si="8"/>
        <v>0.81653430094787427</v>
      </c>
    </row>
    <row r="105" spans="1:20" x14ac:dyDescent="0.25">
      <c r="A105" s="3">
        <f t="shared" si="9"/>
        <v>11.000000000000009</v>
      </c>
      <c r="B105" s="3">
        <f>AVERAGE('1E'!$J104:$J134) + Calibration!$C$11</f>
        <v>386.82142378253081</v>
      </c>
      <c r="C105" s="3">
        <v>453.06015594697283</v>
      </c>
      <c r="D105" s="3">
        <v>1163.3333333333333</v>
      </c>
      <c r="E105" s="3">
        <f t="shared" si="5"/>
        <v>0.37513440365808126</v>
      </c>
      <c r="G105" s="3">
        <f>AVERAGE('2E'!$J104:$J134) + Calibration!$C$11</f>
        <v>389.27451412448193</v>
      </c>
      <c r="H105" s="3">
        <v>468.26337576114179</v>
      </c>
      <c r="I105" s="3">
        <v>1163.3333333333333</v>
      </c>
      <c r="J105" s="3">
        <f t="shared" si="6"/>
        <v>0.44734309576060566</v>
      </c>
      <c r="L105" s="3">
        <f>AVERAGE('3E'!$J104:$J134) + Calibration!$C$11</f>
        <v>381.87898840119124</v>
      </c>
      <c r="M105" s="3">
        <v>492.63663077306524</v>
      </c>
      <c r="N105" s="3">
        <v>1163.3333333333333</v>
      </c>
      <c r="O105" s="3">
        <f t="shared" si="7"/>
        <v>0.62726143396887268</v>
      </c>
      <c r="Q105" s="3">
        <f>AVERAGE('4E'!$J260:$J290) + Calibration!$C$11</f>
        <v>379.80330718067216</v>
      </c>
      <c r="R105" s="3">
        <v>520.87134273715469</v>
      </c>
      <c r="S105" s="3">
        <v>1163.3333333333333</v>
      </c>
      <c r="T105" s="3">
        <f t="shared" si="8"/>
        <v>0.79892038486367767</v>
      </c>
    </row>
    <row r="106" spans="1:20" x14ac:dyDescent="0.25">
      <c r="A106" s="3">
        <f t="shared" si="9"/>
        <v>11.083333333333343</v>
      </c>
      <c r="B106" s="3">
        <f>AVERAGE('1E'!$J105:$J135) + Calibration!$C$11</f>
        <v>387.00867319113956</v>
      </c>
      <c r="C106" s="3">
        <v>453.46219664872524</v>
      </c>
      <c r="D106" s="3">
        <v>1163.3333333333333</v>
      </c>
      <c r="E106" s="3">
        <f t="shared" si="5"/>
        <v>0.37635084607827074</v>
      </c>
      <c r="G106" s="3">
        <f>AVERAGE('2E'!$J105:$J135) + Calibration!$C$11</f>
        <v>388.78825527086309</v>
      </c>
      <c r="H106" s="3">
        <v>468.6654164628942</v>
      </c>
      <c r="I106" s="3">
        <v>1163.3333333333333</v>
      </c>
      <c r="J106" s="3">
        <f t="shared" si="6"/>
        <v>0.4523738642111047</v>
      </c>
      <c r="L106" s="3">
        <f>AVERAGE('3E'!$J105:$J135) + Calibration!$C$11</f>
        <v>382.13880816865344</v>
      </c>
      <c r="M106" s="3">
        <v>489.5800596275692</v>
      </c>
      <c r="N106" s="3">
        <v>1163.3333333333333</v>
      </c>
      <c r="O106" s="3">
        <f t="shared" si="7"/>
        <v>0.60847948741317581</v>
      </c>
      <c r="Q106" s="3">
        <f>AVERAGE('4E'!$J261:$J291) + Calibration!$C$11</f>
        <v>380.40859239632664</v>
      </c>
      <c r="R106" s="3">
        <v>520.87134273715469</v>
      </c>
      <c r="S106" s="3">
        <v>1163.3333333333333</v>
      </c>
      <c r="T106" s="3">
        <f t="shared" si="8"/>
        <v>0.79549243114237311</v>
      </c>
    </row>
    <row r="107" spans="1:20" x14ac:dyDescent="0.25">
      <c r="A107" s="3">
        <f t="shared" si="9"/>
        <v>11.166666666666677</v>
      </c>
      <c r="B107" s="3">
        <f>AVERAGE('1E'!$J106:$J136) + Calibration!$C$11</f>
        <v>387.07109159604028</v>
      </c>
      <c r="C107" s="3">
        <v>452.57735316747744</v>
      </c>
      <c r="D107" s="3">
        <v>1163.3333333333333</v>
      </c>
      <c r="E107" s="3">
        <f t="shared" si="5"/>
        <v>0.37098615217250319</v>
      </c>
      <c r="G107" s="3">
        <f>AVERAGE('2E'!$J106:$J136) + Calibration!$C$11</f>
        <v>388.83615553972783</v>
      </c>
      <c r="H107" s="3">
        <v>469.14821924238959</v>
      </c>
      <c r="I107" s="3">
        <v>1163.3333333333333</v>
      </c>
      <c r="J107" s="3">
        <f t="shared" si="6"/>
        <v>0.45483687774780418</v>
      </c>
      <c r="L107" s="3">
        <f>AVERAGE('3E'!$J106:$J136) + Calibration!$C$11</f>
        <v>382.9632734024467</v>
      </c>
      <c r="M107" s="3">
        <v>489.5800596275692</v>
      </c>
      <c r="N107" s="3">
        <v>1163.3333333333333</v>
      </c>
      <c r="O107" s="3">
        <f t="shared" si="7"/>
        <v>0.60381023630118236</v>
      </c>
      <c r="Q107" s="3">
        <f>AVERAGE('4E'!$J262:$J292) + Calibration!$C$11</f>
        <v>380.43181822063286</v>
      </c>
      <c r="R107" s="3">
        <v>528.27185185304666</v>
      </c>
      <c r="S107" s="3">
        <v>1163.3333333333333</v>
      </c>
      <c r="T107" s="3">
        <f t="shared" si="8"/>
        <v>0.83727271101450762</v>
      </c>
    </row>
    <row r="108" spans="1:20" x14ac:dyDescent="0.25">
      <c r="A108" s="3">
        <f t="shared" si="9"/>
        <v>11.250000000000011</v>
      </c>
      <c r="B108" s="3">
        <f>AVERAGE('1E'!$J107:$J137) + Calibration!$C$11</f>
        <v>386.85917064591956</v>
      </c>
      <c r="C108" s="3">
        <v>449.60106145782538</v>
      </c>
      <c r="D108" s="3">
        <v>1163.3333333333333</v>
      </c>
      <c r="E108" s="3">
        <f t="shared" si="5"/>
        <v>0.35533049961876501</v>
      </c>
      <c r="G108" s="3">
        <f>AVERAGE('2E'!$J107:$J137) + Calibration!$C$11</f>
        <v>387.19738428371056</v>
      </c>
      <c r="H108" s="3">
        <v>465.68920519355879</v>
      </c>
      <c r="I108" s="3">
        <v>1163.3333333333333</v>
      </c>
      <c r="J108" s="3">
        <f t="shared" si="6"/>
        <v>0.44452817055667254</v>
      </c>
      <c r="L108" s="3">
        <f>AVERAGE('3E'!$J107:$J137) + Calibration!$C$11</f>
        <v>384.54108067990893</v>
      </c>
      <c r="M108" s="3">
        <v>492.15398887420338</v>
      </c>
      <c r="N108" s="3">
        <v>1163.3333333333333</v>
      </c>
      <c r="O108" s="3">
        <f t="shared" si="7"/>
        <v>0.60945164290220777</v>
      </c>
      <c r="Q108" s="3">
        <f>AVERAGE('4E'!$J263:$J293) + Calibration!$C$11</f>
        <v>381.17644967298492</v>
      </c>
      <c r="R108" s="3">
        <v>531.32842299854315</v>
      </c>
      <c r="S108" s="3">
        <v>1163.3333333333333</v>
      </c>
      <c r="T108" s="3">
        <f t="shared" si="8"/>
        <v>0.85036607934662012</v>
      </c>
    </row>
    <row r="109" spans="1:20" x14ac:dyDescent="0.25">
      <c r="A109" s="3">
        <f t="shared" si="9"/>
        <v>11.333333333333345</v>
      </c>
      <c r="B109" s="3">
        <f>AVERAGE('1E'!$J108:$J138) + Calibration!$C$11</f>
        <v>385.5397388702371</v>
      </c>
      <c r="C109" s="3">
        <v>448.71637885721043</v>
      </c>
      <c r="D109" s="3">
        <v>1163.3333333333333</v>
      </c>
      <c r="E109" s="3">
        <f t="shared" si="5"/>
        <v>0.3577926447595402</v>
      </c>
      <c r="G109" s="3">
        <f>AVERAGE('2E'!$J108:$J138) + Calibration!$C$11</f>
        <v>386.73435125439784</v>
      </c>
      <c r="H109" s="3">
        <v>466.09140677594405</v>
      </c>
      <c r="I109" s="3">
        <v>1163.3333333333333</v>
      </c>
      <c r="J109" s="3">
        <f t="shared" si="6"/>
        <v>0.44942831371276232</v>
      </c>
      <c r="L109" s="3">
        <f>AVERAGE('3E'!$J108:$J138) + Calibration!$C$11</f>
        <v>385.33361094960242</v>
      </c>
      <c r="M109" s="3">
        <v>492.15398887420338</v>
      </c>
      <c r="N109" s="3">
        <v>1163.3333333333333</v>
      </c>
      <c r="O109" s="3">
        <f t="shared" si="7"/>
        <v>0.60496325128619122</v>
      </c>
      <c r="Q109" s="3">
        <f>AVERAGE('4E'!$J264:$J294) + Calibration!$C$11</f>
        <v>381.7178678634865</v>
      </c>
      <c r="R109" s="3">
        <v>526.09988286784915</v>
      </c>
      <c r="S109" s="3">
        <v>1163.3333333333333</v>
      </c>
      <c r="T109" s="3">
        <f t="shared" si="8"/>
        <v>0.81768867440203041</v>
      </c>
    </row>
    <row r="110" spans="1:20" x14ac:dyDescent="0.25">
      <c r="A110" s="3">
        <f t="shared" si="9"/>
        <v>11.416666666666679</v>
      </c>
      <c r="B110" s="3">
        <f>AVERAGE('1E'!$J109:$J139) + Calibration!$C$11</f>
        <v>384.44093573294566</v>
      </c>
      <c r="C110" s="3">
        <v>448.71637885721043</v>
      </c>
      <c r="D110" s="3">
        <v>1163.3333333333333</v>
      </c>
      <c r="E110" s="3">
        <f t="shared" si="5"/>
        <v>0.36401557273802482</v>
      </c>
      <c r="G110" s="3">
        <f>AVERAGE('2E'!$J109:$J139) + Calibration!$C$11</f>
        <v>385.88666019629829</v>
      </c>
      <c r="H110" s="3">
        <v>466.49368879864596</v>
      </c>
      <c r="I110" s="3">
        <v>1163.3333333333333</v>
      </c>
      <c r="J110" s="3">
        <f t="shared" si="6"/>
        <v>0.45650737291170673</v>
      </c>
      <c r="L110" s="3">
        <f>AVERAGE('3E'!$J109:$J139) + Calibration!$C$11</f>
        <v>385.89825060984032</v>
      </c>
      <c r="M110" s="3">
        <v>500.03730076959005</v>
      </c>
      <c r="N110" s="3">
        <v>1163.3333333333333</v>
      </c>
      <c r="O110" s="3">
        <f t="shared" si="7"/>
        <v>0.64641159509937962</v>
      </c>
      <c r="Q110" s="3">
        <f>AVERAGE('4E'!$J265:$J295) + Calibration!$C$11</f>
        <v>382.71506436985271</v>
      </c>
      <c r="R110" s="3">
        <v>526.50216489055106</v>
      </c>
      <c r="S110" s="3">
        <v>1163.3333333333333</v>
      </c>
      <c r="T110" s="3">
        <f t="shared" si="8"/>
        <v>0.81431945396612415</v>
      </c>
    </row>
    <row r="111" spans="1:20" x14ac:dyDescent="0.25">
      <c r="A111" s="3">
        <f t="shared" si="9"/>
        <v>11.500000000000012</v>
      </c>
      <c r="B111" s="3">
        <f>AVERAGE('1E'!$J110:$J140) + Calibration!$C$11</f>
        <v>384.13466431687101</v>
      </c>
      <c r="C111" s="3">
        <v>447.8315353759624</v>
      </c>
      <c r="D111" s="3">
        <v>1163.3333333333333</v>
      </c>
      <c r="E111" s="3">
        <f t="shared" si="5"/>
        <v>0.36073890545364479</v>
      </c>
      <c r="G111" s="3">
        <f>AVERAGE('2E'!$J110:$J140) + Calibration!$C$11</f>
        <v>386.29453824329818</v>
      </c>
      <c r="H111" s="3">
        <v>466.09140677594405</v>
      </c>
      <c r="I111" s="3">
        <v>1163.3333333333333</v>
      </c>
      <c r="J111" s="3">
        <f t="shared" si="6"/>
        <v>0.45191913722717292</v>
      </c>
      <c r="L111" s="3">
        <f>AVERAGE('3E'!$J110:$J140) + Calibration!$C$11</f>
        <v>386.1261383162493</v>
      </c>
      <c r="M111" s="3">
        <v>505.26584090028405</v>
      </c>
      <c r="N111" s="3">
        <v>1163.3333333333333</v>
      </c>
      <c r="O111" s="3">
        <f t="shared" si="7"/>
        <v>0.67473213662829068</v>
      </c>
      <c r="Q111" s="3">
        <f>AVERAGE('4E'!$J266:$J296) + Calibration!$C$11</f>
        <v>383.13019713030059</v>
      </c>
      <c r="R111" s="3">
        <v>526.50216489055106</v>
      </c>
      <c r="S111" s="3">
        <v>1163.3333333333333</v>
      </c>
      <c r="T111" s="3">
        <f t="shared" si="8"/>
        <v>0.81196840382611035</v>
      </c>
    </row>
    <row r="112" spans="1:20" x14ac:dyDescent="0.25">
      <c r="A112" s="3">
        <f t="shared" si="9"/>
        <v>11.583333333333346</v>
      </c>
      <c r="B112" s="3">
        <f>AVERAGE('1E'!$J111:$J141) + Calibration!$C$11</f>
        <v>383.04456886784988</v>
      </c>
      <c r="C112" s="3">
        <v>447.42925335326049</v>
      </c>
      <c r="D112" s="3">
        <v>1163.3333333333333</v>
      </c>
      <c r="E112" s="3">
        <f t="shared" si="5"/>
        <v>0.36463424691141488</v>
      </c>
      <c r="G112" s="3">
        <f>AVERAGE('2E'!$J111:$J141) + Calibration!$C$11</f>
        <v>386.2626047307217</v>
      </c>
      <c r="H112" s="3">
        <v>465.68920519355879</v>
      </c>
      <c r="I112" s="3">
        <v>1163.3333333333333</v>
      </c>
      <c r="J112" s="3">
        <f t="shared" si="6"/>
        <v>0.44982217239975864</v>
      </c>
      <c r="L112" s="3">
        <f>AVERAGE('3E'!$J111:$J141) + Calibration!$C$11</f>
        <v>385.92147353109988</v>
      </c>
      <c r="M112" s="3">
        <v>504.78327944173793</v>
      </c>
      <c r="N112" s="3">
        <v>1163.3333333333333</v>
      </c>
      <c r="O112" s="3">
        <f t="shared" si="7"/>
        <v>0.67315830513353281</v>
      </c>
      <c r="Q112" s="3">
        <f>AVERAGE('4E'!$J267:$J297) + Calibration!$C$11</f>
        <v>383.71806551789138</v>
      </c>
      <c r="R112" s="3">
        <v>528.67389255479952</v>
      </c>
      <c r="S112" s="3">
        <v>1163.3333333333333</v>
      </c>
      <c r="T112" s="3">
        <f t="shared" si="8"/>
        <v>0.82093838386365481</v>
      </c>
    </row>
    <row r="113" spans="1:20" x14ac:dyDescent="0.25">
      <c r="A113" s="3">
        <f t="shared" si="9"/>
        <v>11.66666666666668</v>
      </c>
      <c r="B113" s="3">
        <f>AVERAGE('1E'!$J112:$J142) + Calibration!$C$11</f>
        <v>382.15043196723121</v>
      </c>
      <c r="C113" s="3">
        <v>450.88818696177509</v>
      </c>
      <c r="D113" s="3">
        <v>1163.3333333333333</v>
      </c>
      <c r="E113" s="3">
        <f t="shared" si="5"/>
        <v>0.3892872928886732</v>
      </c>
      <c r="G113" s="3">
        <f>AVERAGE('2E'!$J112:$J142) + Calibration!$C$11</f>
        <v>385.7603791208146</v>
      </c>
      <c r="H113" s="3">
        <v>466.97625025719208</v>
      </c>
      <c r="I113" s="3">
        <v>1163.3333333333333</v>
      </c>
      <c r="J113" s="3">
        <f t="shared" si="6"/>
        <v>0.45995547304076617</v>
      </c>
      <c r="L113" s="3">
        <f>AVERAGE('3E'!$J112:$J142) + Calibration!$C$11</f>
        <v>386.47885847788973</v>
      </c>
      <c r="M113" s="3">
        <v>502.61131045654042</v>
      </c>
      <c r="N113" s="3">
        <v>1163.3333333333333</v>
      </c>
      <c r="O113" s="3">
        <f t="shared" si="7"/>
        <v>0.65770096580665549</v>
      </c>
      <c r="Q113" s="3">
        <f>AVERAGE('4E'!$J268:$J298) + Calibration!$C$11</f>
        <v>383.81967214881655</v>
      </c>
      <c r="R113" s="3">
        <v>531.32842299854315</v>
      </c>
      <c r="S113" s="3">
        <v>1163.3333333333333</v>
      </c>
      <c r="T113" s="3">
        <f t="shared" si="8"/>
        <v>0.8353965342661811</v>
      </c>
    </row>
    <row r="114" spans="1:20" x14ac:dyDescent="0.25">
      <c r="A114" s="3">
        <f t="shared" si="9"/>
        <v>11.750000000000014</v>
      </c>
      <c r="B114" s="3">
        <f>AVERAGE('1E'!$J113:$J143) + Calibration!$C$11</f>
        <v>381.59304702044142</v>
      </c>
      <c r="C114" s="3">
        <v>450.40562550322898</v>
      </c>
      <c r="D114" s="3">
        <v>1163.3333333333333</v>
      </c>
      <c r="E114" s="3">
        <f t="shared" si="5"/>
        <v>0.38971104593654599</v>
      </c>
      <c r="G114" s="3">
        <f>AVERAGE('2E'!$J113:$J143) + Calibration!$C$11</f>
        <v>384.45836417319606</v>
      </c>
      <c r="H114" s="3">
        <v>466.09140677594405</v>
      </c>
      <c r="I114" s="3">
        <v>1163.3333333333333</v>
      </c>
      <c r="J114" s="3">
        <f t="shared" si="6"/>
        <v>0.4623180691253585</v>
      </c>
      <c r="L114" s="3">
        <f>AVERAGE('3E'!$J113:$J143) + Calibration!$C$11</f>
        <v>386.42370349557694</v>
      </c>
      <c r="M114" s="3">
        <v>500.03730076959005</v>
      </c>
      <c r="N114" s="3">
        <v>1163.3333333333333</v>
      </c>
      <c r="O114" s="3">
        <f t="shared" si="7"/>
        <v>0.64343576134622327</v>
      </c>
      <c r="Q114" s="3">
        <f>AVERAGE('4E'!$J269:$J299) + Calibration!$C$11</f>
        <v>383.99966394093065</v>
      </c>
      <c r="R114" s="3">
        <v>533.90267400644257</v>
      </c>
      <c r="S114" s="3">
        <v>1163.3333333333333</v>
      </c>
      <c r="T114" s="3">
        <f t="shared" si="8"/>
        <v>0.8489561084574071</v>
      </c>
    </row>
    <row r="115" spans="1:20" x14ac:dyDescent="0.25">
      <c r="A115" s="3">
        <f t="shared" si="9"/>
        <v>11.833333333333348</v>
      </c>
      <c r="B115" s="3">
        <f>AVERAGE('1E'!$J114:$J144) + Calibration!$C$11</f>
        <v>381.35064262951983</v>
      </c>
      <c r="C115" s="3">
        <v>450.40562550322898</v>
      </c>
      <c r="D115" s="3">
        <v>1163.3333333333333</v>
      </c>
      <c r="E115" s="3">
        <f t="shared" si="5"/>
        <v>0.39108387152757212</v>
      </c>
      <c r="G115" s="3">
        <f>AVERAGE('2E'!$J114:$J144) + Calibration!$C$11</f>
        <v>383.90823829442417</v>
      </c>
      <c r="H115" s="3">
        <v>465.68920519355879</v>
      </c>
      <c r="I115" s="3">
        <v>1163.3333333333333</v>
      </c>
      <c r="J115" s="3">
        <f t="shared" si="6"/>
        <v>0.46315581904747027</v>
      </c>
      <c r="L115" s="3">
        <f>AVERAGE('3E'!$J114:$J144) + Calibration!$C$11</f>
        <v>386.2974224200932</v>
      </c>
      <c r="M115" s="3">
        <v>500.03730076959005</v>
      </c>
      <c r="N115" s="3">
        <v>1163.3333333333333</v>
      </c>
      <c r="O115" s="3">
        <f t="shared" si="7"/>
        <v>0.64415093771504761</v>
      </c>
      <c r="Q115" s="3">
        <f>AVERAGE('4E'!$J270:$J300) + Calibration!$C$11</f>
        <v>383.85886472941098</v>
      </c>
      <c r="R115" s="3">
        <v>533.01783052519454</v>
      </c>
      <c r="S115" s="3">
        <v>1163.3333333333333</v>
      </c>
      <c r="T115" s="3">
        <f t="shared" si="8"/>
        <v>0.84474231096613206</v>
      </c>
    </row>
    <row r="116" spans="1:20" x14ac:dyDescent="0.25">
      <c r="A116" s="3">
        <f t="shared" si="9"/>
        <v>11.916666666666682</v>
      </c>
      <c r="B116" s="3">
        <f>AVERAGE('1E'!$J115:$J145) + Calibration!$C$11</f>
        <v>381.93850811406395</v>
      </c>
      <c r="C116" s="3">
        <v>448.23365651803124</v>
      </c>
      <c r="D116" s="3">
        <v>1163.3333333333333</v>
      </c>
      <c r="E116" s="3">
        <f t="shared" si="5"/>
        <v>0.37545390965826264</v>
      </c>
      <c r="G116" s="3">
        <f>AVERAGE('2E'!$J115:$J145) + Calibration!$C$11</f>
        <v>383.6890597278088</v>
      </c>
      <c r="H116" s="3">
        <v>466.09140677594405</v>
      </c>
      <c r="I116" s="3">
        <v>1163.3333333333333</v>
      </c>
      <c r="J116" s="3">
        <f t="shared" si="6"/>
        <v>0.4666749243205246</v>
      </c>
      <c r="L116" s="3">
        <f>AVERAGE('3E'!$J115:$J145) + Calibration!$C$11</f>
        <v>386.4788628324597</v>
      </c>
      <c r="M116" s="3">
        <v>492.15398887420338</v>
      </c>
      <c r="N116" s="3">
        <v>1163.3333333333333</v>
      </c>
      <c r="O116" s="3">
        <f t="shared" si="7"/>
        <v>0.59847726690703085</v>
      </c>
      <c r="Q116" s="3">
        <f>AVERAGE('4E'!$J271:$J301) + Calibration!$C$11</f>
        <v>383.60049358220112</v>
      </c>
      <c r="R116" s="3">
        <v>530.84586153999703</v>
      </c>
      <c r="S116" s="3">
        <v>1163.3333333333333</v>
      </c>
      <c r="T116" s="3">
        <f t="shared" si="8"/>
        <v>0.8339048996761218</v>
      </c>
    </row>
    <row r="117" spans="1:20" x14ac:dyDescent="0.25">
      <c r="A117" s="3">
        <f t="shared" si="9"/>
        <v>12.000000000000016</v>
      </c>
      <c r="B117" s="3">
        <f>AVERAGE('1E'!$J116:$J146) + Calibration!$C$11</f>
        <v>381.6946492967968</v>
      </c>
      <c r="C117" s="3">
        <v>445.25736480837918</v>
      </c>
      <c r="D117" s="3">
        <v>1163.3333333333333</v>
      </c>
      <c r="E117" s="3">
        <f t="shared" si="5"/>
        <v>0.35997913304152679</v>
      </c>
      <c r="G117" s="3">
        <f>AVERAGE('2E'!$J116:$J146) + Calibration!$C$11</f>
        <v>383.44520236206489</v>
      </c>
      <c r="H117" s="3">
        <v>466.09140677594405</v>
      </c>
      <c r="I117" s="3">
        <v>1163.3333333333333</v>
      </c>
      <c r="J117" s="3">
        <f t="shared" si="6"/>
        <v>0.46805597864458481</v>
      </c>
      <c r="L117" s="3">
        <f>AVERAGE('3E'!$J116:$J146) + Calibration!$C$11</f>
        <v>386.56450270709661</v>
      </c>
      <c r="M117" s="3">
        <v>489.98226120995491</v>
      </c>
      <c r="N117" s="3">
        <v>1163.3333333333333</v>
      </c>
      <c r="O117" s="3">
        <f t="shared" si="7"/>
        <v>0.58569296083917621</v>
      </c>
      <c r="Q117" s="3">
        <f>AVERAGE('4E'!$J272:$J302) + Calibration!$C$11</f>
        <v>384.33931894135748</v>
      </c>
      <c r="R117" s="3">
        <v>526.09988286784915</v>
      </c>
      <c r="S117" s="3">
        <v>1163.3333333333333</v>
      </c>
      <c r="T117" s="3">
        <f t="shared" si="8"/>
        <v>0.80284242878889556</v>
      </c>
    </row>
    <row r="118" spans="1:20" x14ac:dyDescent="0.25">
      <c r="A118" s="3">
        <f t="shared" si="9"/>
        <v>12.08333333333335</v>
      </c>
      <c r="B118" s="3">
        <f>AVERAGE('1E'!$J117:$J147) + Calibration!$C$11</f>
        <v>380.60455820234552</v>
      </c>
      <c r="C118" s="3">
        <v>445.65956639076444</v>
      </c>
      <c r="D118" s="3">
        <v>1163.3333333333333</v>
      </c>
      <c r="E118" s="3">
        <f t="shared" si="5"/>
        <v>0.36843053760673844</v>
      </c>
      <c r="G118" s="3">
        <f>AVERAGE('2E'!$J117:$J147) + Calibration!$C$11</f>
        <v>383.21005268459129</v>
      </c>
      <c r="H118" s="3">
        <v>465.20656329469625</v>
      </c>
      <c r="I118" s="3">
        <v>1163.3333333333333</v>
      </c>
      <c r="J118" s="3">
        <f t="shared" si="6"/>
        <v>0.46437652268769652</v>
      </c>
      <c r="L118" s="3">
        <f>AVERAGE('3E'!$J117:$J147) + Calibration!$C$11</f>
        <v>386.57176032359132</v>
      </c>
      <c r="M118" s="3">
        <v>487.40809064237123</v>
      </c>
      <c r="N118" s="3">
        <v>1163.3333333333333</v>
      </c>
      <c r="O118" s="3">
        <f t="shared" si="7"/>
        <v>0.57107337965491778</v>
      </c>
      <c r="Q118" s="3">
        <f>AVERAGE('4E'!$J273:$J303) + Calibration!$C$11</f>
        <v>384.9823437627843</v>
      </c>
      <c r="R118" s="3">
        <v>526.50216489055106</v>
      </c>
      <c r="S118" s="3">
        <v>1163.3333333333333</v>
      </c>
      <c r="T118" s="3">
        <f t="shared" si="8"/>
        <v>0.80147901340814154</v>
      </c>
    </row>
    <row r="119" spans="1:20" x14ac:dyDescent="0.25">
      <c r="A119" s="3">
        <f t="shared" si="9"/>
        <v>12.166666666666684</v>
      </c>
      <c r="B119" s="3">
        <f>AVERAGE('1E'!$J118:$J148) + Calibration!$C$11</f>
        <v>380.73809834584733</v>
      </c>
      <c r="C119" s="3">
        <v>445.25736480837918</v>
      </c>
      <c r="D119" s="3">
        <v>1163.3333333333333</v>
      </c>
      <c r="E119" s="3">
        <f t="shared" si="5"/>
        <v>0.36539643435191665</v>
      </c>
      <c r="G119" s="3">
        <f>AVERAGE('2E'!$J118:$J148) + Calibration!$C$11</f>
        <v>382.77023967349169</v>
      </c>
      <c r="H119" s="3">
        <v>466.09140677594405</v>
      </c>
      <c r="I119" s="3">
        <v>1163.3333333333333</v>
      </c>
      <c r="J119" s="3">
        <f t="shared" si="6"/>
        <v>0.47187854162844106</v>
      </c>
      <c r="L119" s="3">
        <f>AVERAGE('3E'!$J118:$J148) + Calibration!$C$11</f>
        <v>386.84609967861275</v>
      </c>
      <c r="M119" s="3">
        <v>489.5800596275692</v>
      </c>
      <c r="N119" s="3">
        <v>1163.3333333333333</v>
      </c>
      <c r="O119" s="3">
        <f t="shared" si="7"/>
        <v>0.58182035708668567</v>
      </c>
      <c r="Q119" s="3">
        <f>AVERAGE('4E'!$J274:$J304) + Calibration!$C$11</f>
        <v>385.03024403164898</v>
      </c>
      <c r="R119" s="3">
        <v>523.52571230026592</v>
      </c>
      <c r="S119" s="3">
        <v>1163.3333333333333</v>
      </c>
      <c r="T119" s="3">
        <f t="shared" si="8"/>
        <v>0.7843509862071949</v>
      </c>
    </row>
    <row r="120" spans="1:20" x14ac:dyDescent="0.25">
      <c r="A120" s="3">
        <f t="shared" si="9"/>
        <v>12.250000000000018</v>
      </c>
      <c r="B120" s="3">
        <f>AVERAGE('1E'!$J119:$J149) + Calibration!$C$11</f>
        <v>379.41140895367022</v>
      </c>
      <c r="C120" s="3">
        <v>445.25736480837918</v>
      </c>
      <c r="D120" s="3">
        <v>1163.3333333333333</v>
      </c>
      <c r="E120" s="3">
        <f t="shared" si="5"/>
        <v>0.37290996635519119</v>
      </c>
      <c r="G120" s="3">
        <f>AVERAGE('2E'!$J119:$J149) + Calibration!$C$11</f>
        <v>382.1664030780895</v>
      </c>
      <c r="H120" s="3">
        <v>466.09140677594405</v>
      </c>
      <c r="I120" s="3">
        <v>1163.3333333333333</v>
      </c>
      <c r="J120" s="3">
        <f t="shared" si="6"/>
        <v>0.4752982912782498</v>
      </c>
      <c r="L120" s="3">
        <f>AVERAGE('3E'!$J119:$J149) + Calibration!$C$11</f>
        <v>386.34387406870565</v>
      </c>
      <c r="M120" s="3">
        <v>489.5800596275692</v>
      </c>
      <c r="N120" s="3">
        <v>1163.3333333333333</v>
      </c>
      <c r="O120" s="3">
        <f t="shared" si="7"/>
        <v>0.58466464619847902</v>
      </c>
      <c r="Q120" s="3">
        <f>AVERAGE('4E'!$J275:$J305) + Calibration!$C$11</f>
        <v>384.47285908485907</v>
      </c>
      <c r="R120" s="3">
        <v>520.87134273715469</v>
      </c>
      <c r="S120" s="3">
        <v>1163.3333333333333</v>
      </c>
      <c r="T120" s="3">
        <f t="shared" si="8"/>
        <v>0.77247498786273761</v>
      </c>
    </row>
    <row r="121" spans="1:20" x14ac:dyDescent="0.25">
      <c r="A121" s="3">
        <f t="shared" si="9"/>
        <v>12.333333333333352</v>
      </c>
      <c r="B121" s="3">
        <f>AVERAGE('1E'!$J120:$J150) + Calibration!$C$11</f>
        <v>378.83079963409739</v>
      </c>
      <c r="C121" s="3">
        <v>445.25736480837918</v>
      </c>
      <c r="D121" s="3">
        <v>1163.3333333333333</v>
      </c>
      <c r="E121" s="3">
        <f t="shared" si="5"/>
        <v>0.37619817136363792</v>
      </c>
      <c r="G121" s="3">
        <f>AVERAGE('2E'!$J120:$J150) + Calibration!$C$11</f>
        <v>381.3811260703207</v>
      </c>
      <c r="H121" s="3">
        <v>465.68920519355879</v>
      </c>
      <c r="I121" s="3">
        <v>1163.3333333333333</v>
      </c>
      <c r="J121" s="3">
        <f t="shared" si="6"/>
        <v>0.47746778889032004</v>
      </c>
      <c r="L121" s="3">
        <f>AVERAGE('3E'!$J120:$J150) + Calibration!$C$11</f>
        <v>385.98244621879485</v>
      </c>
      <c r="M121" s="3">
        <v>483.94923747417329</v>
      </c>
      <c r="N121" s="3">
        <v>1163.3333333333333</v>
      </c>
      <c r="O121" s="3">
        <f t="shared" si="7"/>
        <v>0.55482212015541088</v>
      </c>
      <c r="Q121" s="3">
        <f>AVERAGE('4E'!$J276:$J306) + Calibration!$C$11</f>
        <v>383.8225795499842</v>
      </c>
      <c r="R121" s="3">
        <v>517.81453027070916</v>
      </c>
      <c r="S121" s="3">
        <v>1163.3333333333333</v>
      </c>
      <c r="T121" s="3">
        <f t="shared" si="8"/>
        <v>0.75884590308606792</v>
      </c>
    </row>
    <row r="122" spans="1:20" x14ac:dyDescent="0.25">
      <c r="A122" s="3">
        <f t="shared" si="9"/>
        <v>12.416666666666686</v>
      </c>
      <c r="B122" s="3">
        <f>AVERAGE('1E'!$J121:$J151) + Calibration!$C$11</f>
        <v>379.12835900733182</v>
      </c>
      <c r="C122" s="3">
        <v>445.65956639076444</v>
      </c>
      <c r="D122" s="3">
        <v>1163.3333333333333</v>
      </c>
      <c r="E122" s="3">
        <f t="shared" si="5"/>
        <v>0.37679079884071287</v>
      </c>
      <c r="G122" s="3">
        <f>AVERAGE('2E'!$J121:$J151) + Calibration!$C$11</f>
        <v>381.11404723484054</v>
      </c>
      <c r="H122" s="3">
        <v>465.20656329469625</v>
      </c>
      <c r="I122" s="3">
        <v>1163.3333333333333</v>
      </c>
      <c r="J122" s="3">
        <f t="shared" si="6"/>
        <v>0.47624697565023716</v>
      </c>
      <c r="L122" s="3">
        <f>AVERAGE('3E'!$J121:$J151) + Calibration!$C$11</f>
        <v>386.81416906908277</v>
      </c>
      <c r="M122" s="3">
        <v>485.23612165717373</v>
      </c>
      <c r="N122" s="3">
        <v>1163.3333333333333</v>
      </c>
      <c r="O122" s="3">
        <f t="shared" si="7"/>
        <v>0.55739986688358556</v>
      </c>
      <c r="Q122" s="3">
        <f>AVERAGE('4E'!$J277:$J307) + Calibration!$C$11</f>
        <v>383.59468894052873</v>
      </c>
      <c r="R122" s="3">
        <v>515.64264172582784</v>
      </c>
      <c r="S122" s="3">
        <v>1163.3333333333333</v>
      </c>
      <c r="T122" s="3">
        <f t="shared" si="8"/>
        <v>0.74783632481684503</v>
      </c>
    </row>
    <row r="123" spans="1:20" x14ac:dyDescent="0.25">
      <c r="A123" s="3">
        <f t="shared" si="9"/>
        <v>12.50000000000002</v>
      </c>
      <c r="B123" s="3">
        <f>AVERAGE('1E'!$J122:$J152) + Calibration!$C$11</f>
        <v>379.63929230550929</v>
      </c>
      <c r="C123" s="3">
        <v>446.06184841346658</v>
      </c>
      <c r="D123" s="3">
        <v>1163.3333333333333</v>
      </c>
      <c r="E123" s="3">
        <f t="shared" si="5"/>
        <v>0.37617546654040646</v>
      </c>
      <c r="G123" s="3">
        <f>AVERAGE('2E'!$J122:$J152) + Calibration!$C$11</f>
        <v>380.71342680433537</v>
      </c>
      <c r="H123" s="3">
        <v>463.51723620836106</v>
      </c>
      <c r="I123" s="3">
        <v>1163.3333333333333</v>
      </c>
      <c r="J123" s="3">
        <f t="shared" si="6"/>
        <v>0.46894855391075052</v>
      </c>
      <c r="L123" s="3">
        <f>AVERAGE('3E'!$J122:$J152) + Calibration!$C$11</f>
        <v>387.19882564634628</v>
      </c>
      <c r="M123" s="3">
        <v>482.17955051167746</v>
      </c>
      <c r="N123" s="3">
        <v>1163.3333333333333</v>
      </c>
      <c r="O123" s="3">
        <f t="shared" si="7"/>
        <v>0.53791092336902147</v>
      </c>
      <c r="Q123" s="3">
        <f>AVERAGE('4E'!$J278:$J308) + Calibration!$C$11</f>
        <v>383.41469859993782</v>
      </c>
      <c r="R123" s="3">
        <v>513.47067274063033</v>
      </c>
      <c r="S123" s="3">
        <v>1163.3333333333333</v>
      </c>
      <c r="T123" s="3">
        <f t="shared" si="8"/>
        <v>0.73655501407120738</v>
      </c>
    </row>
    <row r="124" spans="1:20" x14ac:dyDescent="0.25">
      <c r="A124" s="3">
        <f t="shared" si="9"/>
        <v>12.583333333333353</v>
      </c>
      <c r="B124" s="3">
        <f>AVERAGE('1E'!$J123:$J153) + Calibration!$C$11</f>
        <v>379.36495440201116</v>
      </c>
      <c r="C124" s="3">
        <v>446.06184841346658</v>
      </c>
      <c r="D124" s="3">
        <v>1163.3333333333333</v>
      </c>
      <c r="E124" s="3">
        <f t="shared" si="5"/>
        <v>0.37772914340689734</v>
      </c>
      <c r="G124" s="3">
        <f>AVERAGE('2E'!$J123:$J153) + Calibration!$C$11</f>
        <v>379.84977044147087</v>
      </c>
      <c r="H124" s="3">
        <v>463.91951823106297</v>
      </c>
      <c r="I124" s="3">
        <v>1163.3333333333333</v>
      </c>
      <c r="J124" s="3">
        <f t="shared" si="6"/>
        <v>0.4761180305269147</v>
      </c>
      <c r="L124" s="3">
        <f>AVERAGE('3E'!$J123:$J153) + Calibration!$C$11</f>
        <v>385.73859175609761</v>
      </c>
      <c r="M124" s="3">
        <v>481.77726848897555</v>
      </c>
      <c r="N124" s="3">
        <v>1163.3333333333333</v>
      </c>
      <c r="O124" s="3">
        <f t="shared" si="7"/>
        <v>0.54390249551967562</v>
      </c>
      <c r="Q124" s="3">
        <f>AVERAGE('4E'!$J279:$J309) + Calibration!$C$11</f>
        <v>382.76296609024081</v>
      </c>
      <c r="R124" s="3">
        <v>508.24213260993633</v>
      </c>
      <c r="S124" s="3">
        <v>1163.3333333333333</v>
      </c>
      <c r="T124" s="3">
        <f t="shared" si="8"/>
        <v>0.71063486219846161</v>
      </c>
    </row>
    <row r="125" spans="1:20" x14ac:dyDescent="0.25">
      <c r="A125" s="3">
        <f t="shared" si="9"/>
        <v>12.666666666666687</v>
      </c>
      <c r="B125" s="3">
        <f>AVERAGE('1E'!$J124:$J154) + Calibration!$C$11</f>
        <v>378.60435764489426</v>
      </c>
      <c r="C125" s="3">
        <v>444.77472290951664</v>
      </c>
      <c r="D125" s="3">
        <v>1163.3333333333333</v>
      </c>
      <c r="E125" s="3">
        <f t="shared" si="5"/>
        <v>0.37474721665501304</v>
      </c>
      <c r="G125" s="3">
        <f>AVERAGE('2E'!$J124:$J154) + Calibration!$C$11</f>
        <v>379.89767071033566</v>
      </c>
      <c r="H125" s="3">
        <v>465.68920519355879</v>
      </c>
      <c r="I125" s="3">
        <v>1163.3333333333333</v>
      </c>
      <c r="J125" s="3">
        <f t="shared" si="6"/>
        <v>0.48586914446638751</v>
      </c>
      <c r="L125" s="3">
        <f>AVERAGE('3E'!$J124:$J154) + Calibration!$C$11</f>
        <v>385.40183980226874</v>
      </c>
      <c r="M125" s="3">
        <v>484.75356019862761</v>
      </c>
      <c r="N125" s="3">
        <v>1163.3333333333333</v>
      </c>
      <c r="O125" s="3">
        <f t="shared" si="7"/>
        <v>0.56266548536537009</v>
      </c>
      <c r="Q125" s="3">
        <f>AVERAGE('4E'!$J280:$J310) + Calibration!$C$11</f>
        <v>382.57427096442632</v>
      </c>
      <c r="R125" s="3">
        <v>507.43780988548156</v>
      </c>
      <c r="S125" s="3">
        <v>1163.3333333333333</v>
      </c>
      <c r="T125" s="3">
        <f t="shared" si="8"/>
        <v>0.70714833574264047</v>
      </c>
    </row>
    <row r="126" spans="1:20" x14ac:dyDescent="0.25">
      <c r="A126" s="3">
        <f t="shared" si="9"/>
        <v>12.750000000000021</v>
      </c>
      <c r="B126" s="3">
        <f>AVERAGE('1E'!$J125:$J155) + Calibration!$C$11</f>
        <v>378.10213203498711</v>
      </c>
      <c r="C126" s="3">
        <v>445.25736480837918</v>
      </c>
      <c r="D126" s="3">
        <v>1163.3333333333333</v>
      </c>
      <c r="E126" s="3">
        <f t="shared" si="5"/>
        <v>0.3803248850902623</v>
      </c>
      <c r="G126" s="3">
        <f>AVERAGE('2E'!$J125:$J155) + Calibration!$C$11</f>
        <v>379.54494764564862</v>
      </c>
      <c r="H126" s="3">
        <v>466.09140677594405</v>
      </c>
      <c r="I126" s="3">
        <v>1163.3333333333333</v>
      </c>
      <c r="J126" s="3">
        <f t="shared" si="6"/>
        <v>0.4901445615529223</v>
      </c>
      <c r="L126" s="3">
        <f>AVERAGE('3E'!$J125:$J155) + Calibration!$C$11</f>
        <v>385.00122082328687</v>
      </c>
      <c r="M126" s="3">
        <v>484.75356019862761</v>
      </c>
      <c r="N126" s="3">
        <v>1163.3333333333333</v>
      </c>
      <c r="O126" s="3">
        <f t="shared" si="7"/>
        <v>0.56493433860068532</v>
      </c>
      <c r="Q126" s="3">
        <f>AVERAGE('4E'!$J281:$J311) + Calibration!$C$11</f>
        <v>382.59023772071447</v>
      </c>
      <c r="R126" s="3">
        <v>505.26584090028405</v>
      </c>
      <c r="S126" s="3">
        <v>1163.3333333333333</v>
      </c>
      <c r="T126" s="3">
        <f t="shared" si="8"/>
        <v>0.69475724758613999</v>
      </c>
    </row>
    <row r="127" spans="1:20" x14ac:dyDescent="0.25">
      <c r="A127" s="3">
        <f t="shared" si="9"/>
        <v>12.833333333333355</v>
      </c>
      <c r="B127" s="3">
        <f>AVERAGE('1E'!$J126:$J156) + Calibration!$C$11</f>
        <v>377.35604760781285</v>
      </c>
      <c r="C127" s="3">
        <v>445.65956639076444</v>
      </c>
      <c r="D127" s="3">
        <v>1163.3333333333333</v>
      </c>
      <c r="E127" s="3">
        <f t="shared" si="5"/>
        <v>0.38682805284950672</v>
      </c>
      <c r="G127" s="3">
        <f>AVERAGE('2E'!$J126:$J156) + Calibration!$C$11</f>
        <v>378.99627183865238</v>
      </c>
      <c r="H127" s="3">
        <v>466.09140677594405</v>
      </c>
      <c r="I127" s="3">
        <v>1163.3333333333333</v>
      </c>
      <c r="J127" s="3">
        <f t="shared" si="6"/>
        <v>0.49325191528590395</v>
      </c>
      <c r="L127" s="3">
        <f>AVERAGE('3E'!$J126:$J156) + Calibration!$C$11</f>
        <v>385.92729268800531</v>
      </c>
      <c r="M127" s="3">
        <v>484.3512781759257</v>
      </c>
      <c r="N127" s="3">
        <v>1163.3333333333333</v>
      </c>
      <c r="O127" s="3">
        <f t="shared" si="7"/>
        <v>0.55741137994611389</v>
      </c>
      <c r="Q127" s="3">
        <f>AVERAGE('4E'!$J282:$J312) + Calibration!$C$11</f>
        <v>382.80216302540515</v>
      </c>
      <c r="R127" s="3">
        <v>505.26584090028405</v>
      </c>
      <c r="S127" s="3">
        <v>1163.3333333333333</v>
      </c>
      <c r="T127" s="3">
        <f t="shared" si="8"/>
        <v>0.69355703631703192</v>
      </c>
    </row>
    <row r="128" spans="1:20" x14ac:dyDescent="0.25">
      <c r="A128" s="3">
        <f t="shared" si="9"/>
        <v>12.916666666666689</v>
      </c>
      <c r="B128" s="3">
        <f>AVERAGE('1E'!$J127:$J157) + Calibration!$C$11</f>
        <v>377.12815990140388</v>
      </c>
      <c r="C128" s="3">
        <v>445.25736480837918</v>
      </c>
      <c r="D128" s="3">
        <v>1163.3333333333333</v>
      </c>
      <c r="E128" s="3">
        <f t="shared" si="5"/>
        <v>0.38584084899193055</v>
      </c>
      <c r="G128" s="3">
        <f>AVERAGE('2E'!$J127:$J157) + Calibration!$C$11</f>
        <v>378.50275391701564</v>
      </c>
      <c r="H128" s="3">
        <v>465.68920519355879</v>
      </c>
      <c r="I128" s="3">
        <v>1163.3333333333333</v>
      </c>
      <c r="J128" s="3">
        <f t="shared" si="6"/>
        <v>0.49376907344020404</v>
      </c>
      <c r="L128" s="3">
        <f>AVERAGE('3E'!$J127:$J157) + Calibration!$C$11</f>
        <v>386.75175647027527</v>
      </c>
      <c r="M128" s="3">
        <v>487.00580861966932</v>
      </c>
      <c r="N128" s="3">
        <v>1163.3333333333333</v>
      </c>
      <c r="O128" s="3">
        <f t="shared" si="7"/>
        <v>0.56777572333363713</v>
      </c>
      <c r="Q128" s="3">
        <f>AVERAGE('4E'!$J283:$J313) + Calibration!$C$11</f>
        <v>383.295680947042</v>
      </c>
      <c r="R128" s="3">
        <v>503.09387191508654</v>
      </c>
      <c r="S128" s="3">
        <v>1163.3333333333333</v>
      </c>
      <c r="T128" s="3">
        <f t="shared" si="8"/>
        <v>0.67846139954108375</v>
      </c>
    </row>
    <row r="129" spans="1:20" x14ac:dyDescent="0.25">
      <c r="A129" s="3">
        <f t="shared" si="9"/>
        <v>13.000000000000023</v>
      </c>
      <c r="B129" s="3">
        <f>AVERAGE('1E'!$J128:$J158) + Calibration!$C$11</f>
        <v>376.59544939917248</v>
      </c>
      <c r="C129" s="3">
        <v>448.23365651803124</v>
      </c>
      <c r="D129" s="3">
        <v>1163.3333333333333</v>
      </c>
      <c r="E129" s="3">
        <f t="shared" si="5"/>
        <v>0.40571362446900144</v>
      </c>
      <c r="G129" s="3">
        <f>AVERAGE('2E'!$J128:$J158) + Calibration!$C$11</f>
        <v>378.91063196401541</v>
      </c>
      <c r="H129" s="3">
        <v>466.49368879864596</v>
      </c>
      <c r="I129" s="3">
        <v>1163.3333333333333</v>
      </c>
      <c r="J129" s="3">
        <f t="shared" si="6"/>
        <v>0.49601519719074988</v>
      </c>
      <c r="L129" s="3">
        <f>AVERAGE('3E'!$J128:$J158) + Calibration!$C$11</f>
        <v>386.69659713339257</v>
      </c>
      <c r="M129" s="3">
        <v>487.00580861966932</v>
      </c>
      <c r="N129" s="3">
        <v>1163.3333333333333</v>
      </c>
      <c r="O129" s="3">
        <f t="shared" si="7"/>
        <v>0.56808811102995194</v>
      </c>
      <c r="Q129" s="3">
        <f>AVERAGE('4E'!$J284:$J314) + Calibration!$C$11</f>
        <v>383.61792057092828</v>
      </c>
      <c r="R129" s="3">
        <v>504.78327944173793</v>
      </c>
      <c r="S129" s="3">
        <v>1163.3333333333333</v>
      </c>
      <c r="T129" s="3">
        <f t="shared" si="8"/>
        <v>0.68620417629941632</v>
      </c>
    </row>
    <row r="130" spans="1:20" x14ac:dyDescent="0.25">
      <c r="A130" s="3">
        <f t="shared" si="9"/>
        <v>13.083333333333357</v>
      </c>
      <c r="B130" s="3">
        <f>AVERAGE('1E'!$J129:$J159) + Calibration!$C$11</f>
        <v>377.12960852165611</v>
      </c>
      <c r="C130" s="3">
        <v>448.23365651803124</v>
      </c>
      <c r="D130" s="3">
        <v>1163.3333333333333</v>
      </c>
      <c r="E130" s="3">
        <f t="shared" si="5"/>
        <v>0.4026884840817434</v>
      </c>
      <c r="G130" s="3">
        <f>AVERAGE('2E'!$J129:$J159) + Calibration!$C$11</f>
        <v>379.96153483244206</v>
      </c>
      <c r="H130" s="3">
        <v>465.20656329469625</v>
      </c>
      <c r="I130" s="3">
        <v>1163.3333333333333</v>
      </c>
      <c r="J130" s="3">
        <f t="shared" si="6"/>
        <v>0.48277407903302788</v>
      </c>
      <c r="L130" s="3">
        <f>AVERAGE('3E'!$J129:$J159) + Calibration!$C$11</f>
        <v>387.47316209832104</v>
      </c>
      <c r="M130" s="3">
        <v>487.40809064237123</v>
      </c>
      <c r="N130" s="3">
        <v>1163.3333333333333</v>
      </c>
      <c r="O130" s="3">
        <f t="shared" si="7"/>
        <v>0.56596840849725583</v>
      </c>
      <c r="Q130" s="3">
        <f>AVERAGE('4E'!$J285:$J315) + Calibration!$C$11</f>
        <v>383.30294001506007</v>
      </c>
      <c r="R130" s="3">
        <v>521.35398463601746</v>
      </c>
      <c r="S130" s="3">
        <v>1163.3333333333333</v>
      </c>
      <c r="T130" s="3">
        <f t="shared" si="8"/>
        <v>0.78183405095513681</v>
      </c>
    </row>
    <row r="131" spans="1:20" x14ac:dyDescent="0.25">
      <c r="A131" s="3">
        <f t="shared" si="9"/>
        <v>13.166666666666691</v>
      </c>
      <c r="B131" s="3">
        <f>AVERAGE('1E'!$J130:$J160) + Calibration!$C$11</f>
        <v>377.66377199870965</v>
      </c>
      <c r="C131" s="3">
        <v>447.8315353759624</v>
      </c>
      <c r="D131" s="3">
        <v>1163.3333333333333</v>
      </c>
      <c r="E131" s="3">
        <f t="shared" si="5"/>
        <v>0.39738595849328939</v>
      </c>
      <c r="G131" s="3">
        <f>AVERAGE('2E'!$J130:$J160) + Calibration!$C$11</f>
        <v>380.34618705513566</v>
      </c>
      <c r="H131" s="3">
        <v>466.49368879864596</v>
      </c>
      <c r="I131" s="3">
        <v>1163.3333333333333</v>
      </c>
      <c r="J131" s="3">
        <f t="shared" si="6"/>
        <v>0.48788511852787947</v>
      </c>
      <c r="L131" s="3">
        <f>AVERAGE('3E'!$J130:$J160) + Calibration!$C$11</f>
        <v>388.52406786979435</v>
      </c>
      <c r="M131" s="3">
        <v>487.00580861966932</v>
      </c>
      <c r="N131" s="3">
        <v>1163.3333333333333</v>
      </c>
      <c r="O131" s="3">
        <f t="shared" si="7"/>
        <v>0.55773846932484261</v>
      </c>
      <c r="Q131" s="3">
        <f>AVERAGE('4E'!$J286:$J316) + Calibration!$C$11</f>
        <v>383.95322245298144</v>
      </c>
      <c r="R131" s="3">
        <v>526.09988286784915</v>
      </c>
      <c r="S131" s="3">
        <v>1163.3333333333333</v>
      </c>
      <c r="T131" s="3">
        <f t="shared" si="8"/>
        <v>0.80502903579643692</v>
      </c>
    </row>
    <row r="132" spans="1:20" x14ac:dyDescent="0.25">
      <c r="A132" s="3">
        <f t="shared" si="9"/>
        <v>13.250000000000025</v>
      </c>
      <c r="B132" s="3">
        <f>AVERAGE('1E'!$J131:$J161) + Calibration!$C$11</f>
        <v>377.5926502601086</v>
      </c>
      <c r="C132" s="3">
        <v>448.23365651803124</v>
      </c>
      <c r="D132" s="3">
        <v>1163.3333333333333</v>
      </c>
      <c r="E132" s="3">
        <f t="shared" ref="E132:E195" si="10">(C132-B132)/(7*35314.6667/1400)</f>
        <v>0.40006610770545731</v>
      </c>
      <c r="G132" s="3">
        <f>AVERAGE('2E'!$J131:$J161) + Calibration!$C$11</f>
        <v>380.01668981475478</v>
      </c>
      <c r="H132" s="3">
        <v>465.68920519355879</v>
      </c>
      <c r="I132" s="3">
        <v>1163.3333333333333</v>
      </c>
      <c r="J132" s="3">
        <f t="shared" ref="J132:J195" si="11">(H132-G132)/(7*35314.6667/1400)</f>
        <v>0.48519509532170663</v>
      </c>
      <c r="L132" s="3">
        <f>AVERAGE('3E'!$J131:$J161) + Calibration!$C$11</f>
        <v>389.11338632916073</v>
      </c>
      <c r="M132" s="3">
        <v>489.98226120995491</v>
      </c>
      <c r="N132" s="3">
        <v>1163.3333333333333</v>
      </c>
      <c r="O132" s="3">
        <f t="shared" ref="O132:O195" si="12">(M132-L132)/(7*35314.6667/1400)</f>
        <v>0.57125769152902228</v>
      </c>
      <c r="Q132" s="3">
        <f>AVERAGE('4E'!$J287:$J317) + Calibration!$C$11</f>
        <v>384.42496752513426</v>
      </c>
      <c r="R132" s="3">
        <v>533.90267400644257</v>
      </c>
      <c r="S132" s="3">
        <v>1163.3333333333333</v>
      </c>
      <c r="T132" s="3">
        <f t="shared" ref="T132:T195" si="13">(R132-Q132)/(7*35314.6667/1400)</f>
        <v>0.84654745718615709</v>
      </c>
    </row>
    <row r="133" spans="1:20" x14ac:dyDescent="0.25">
      <c r="A133" s="3">
        <f t="shared" ref="A133:A196" si="14">1/12+A132</f>
        <v>13.333333333333359</v>
      </c>
      <c r="B133" s="3">
        <f>AVERAGE('1E'!$J132:$J162) + Calibration!$C$11</f>
        <v>378.36195615701916</v>
      </c>
      <c r="C133" s="3">
        <v>447.8315353759624</v>
      </c>
      <c r="D133" s="3">
        <v>1163.3333333333333</v>
      </c>
      <c r="E133" s="3">
        <f t="shared" si="10"/>
        <v>0.39343188375012034</v>
      </c>
      <c r="G133" s="3">
        <f>AVERAGE('2E'!$J132:$J162) + Calibration!$C$11</f>
        <v>380.77002750385384</v>
      </c>
      <c r="H133" s="3">
        <v>466.09140677594405</v>
      </c>
      <c r="I133" s="3">
        <v>1163.3333333333333</v>
      </c>
      <c r="J133" s="3">
        <f t="shared" si="11"/>
        <v>0.48320648186715126</v>
      </c>
      <c r="L133" s="3">
        <f>AVERAGE('3E'!$J132:$J162) + Calibration!$C$11</f>
        <v>389.53723113244877</v>
      </c>
      <c r="M133" s="3">
        <v>489.17777760486729</v>
      </c>
      <c r="N133" s="3">
        <v>1163.3333333333333</v>
      </c>
      <c r="O133" s="3">
        <f t="shared" si="12"/>
        <v>0.56430121410387546</v>
      </c>
      <c r="Q133" s="3">
        <f>AVERAGE('4E'!$J288:$J318) + Calibration!$C$11</f>
        <v>384.59770024923034</v>
      </c>
      <c r="R133" s="3">
        <v>531.73070502124506</v>
      </c>
      <c r="S133" s="3">
        <v>1163.3333333333333</v>
      </c>
      <c r="T133" s="3">
        <f t="shared" si="13"/>
        <v>0.83326854545686369</v>
      </c>
    </row>
    <row r="134" spans="1:20" x14ac:dyDescent="0.25">
      <c r="A134" s="3">
        <f t="shared" si="14"/>
        <v>13.416666666666693</v>
      </c>
      <c r="B134" s="3">
        <f>AVERAGE('1E'!$J133:$J163) + Calibration!$C$11</f>
        <v>378.88740759123255</v>
      </c>
      <c r="C134" s="3">
        <v>448.23365651803124</v>
      </c>
      <c r="D134" s="3">
        <v>1163.3333333333333</v>
      </c>
      <c r="E134" s="3">
        <f t="shared" si="10"/>
        <v>0.39273341875713463</v>
      </c>
      <c r="G134" s="3">
        <f>AVERAGE('2E'!$J133:$J163) + Calibration!$C$11</f>
        <v>381.87608825763988</v>
      </c>
      <c r="H134" s="3">
        <v>465.68920519355879</v>
      </c>
      <c r="I134" s="3">
        <v>1163.3333333333333</v>
      </c>
      <c r="J134" s="3">
        <f t="shared" si="11"/>
        <v>0.47466463522318281</v>
      </c>
      <c r="L134" s="3">
        <f>AVERAGE('3E'!$J133:$J163) + Calibration!$C$11</f>
        <v>390.17299688585757</v>
      </c>
      <c r="M134" s="3">
        <v>489.98226120995491</v>
      </c>
      <c r="N134" s="3">
        <v>1163.3333333333333</v>
      </c>
      <c r="O134" s="3">
        <f t="shared" si="12"/>
        <v>0.5652567256091211</v>
      </c>
      <c r="Q134" s="3">
        <f>AVERAGE('4E'!$J289:$J319) + Calibration!$C$11</f>
        <v>385.0215450525186</v>
      </c>
      <c r="R134" s="3">
        <v>526.50216489055106</v>
      </c>
      <c r="S134" s="3">
        <v>1163.3333333333333</v>
      </c>
      <c r="T134" s="3">
        <f t="shared" si="13"/>
        <v>0.80125700202648342</v>
      </c>
    </row>
    <row r="135" spans="1:20" x14ac:dyDescent="0.25">
      <c r="A135" s="3">
        <f t="shared" si="14"/>
        <v>13.500000000000027</v>
      </c>
      <c r="B135" s="3">
        <f>AVERAGE('1E'!$J134:$J164) + Calibration!$C$11</f>
        <v>378.63629406051729</v>
      </c>
      <c r="C135" s="3">
        <v>448.23365651803124</v>
      </c>
      <c r="D135" s="3">
        <v>1163.3333333333333</v>
      </c>
      <c r="E135" s="3">
        <f t="shared" si="10"/>
        <v>0.39415556742328789</v>
      </c>
      <c r="G135" s="3">
        <f>AVERAGE('2E'!$J134:$J164) + Calibration!$C$11</f>
        <v>381.92398852650473</v>
      </c>
      <c r="H135" s="3">
        <v>466.97625025719208</v>
      </c>
      <c r="I135" s="3">
        <v>1163.3333333333333</v>
      </c>
      <c r="J135" s="3">
        <f t="shared" si="11"/>
        <v>0.48168236983919965</v>
      </c>
      <c r="L135" s="3">
        <f>AVERAGE('3E'!$J134:$J164) + Calibration!$C$11</f>
        <v>390.19622271016379</v>
      </c>
      <c r="M135" s="3">
        <v>492.15398887420338</v>
      </c>
      <c r="N135" s="3">
        <v>1163.3333333333333</v>
      </c>
      <c r="O135" s="3">
        <f t="shared" si="12"/>
        <v>0.57742448501737986</v>
      </c>
      <c r="Q135" s="3">
        <f>AVERAGE('4E'!$J290:$J320) + Calibration!$C$11</f>
        <v>385.02154505251849</v>
      </c>
      <c r="R135" s="3">
        <v>531.73070502124506</v>
      </c>
      <c r="S135" s="3">
        <v>1163.3333333333333</v>
      </c>
      <c r="T135" s="3">
        <f t="shared" si="13"/>
        <v>0.83086815580069773</v>
      </c>
    </row>
    <row r="136" spans="1:20" x14ac:dyDescent="0.25">
      <c r="A136" s="3">
        <f t="shared" si="14"/>
        <v>13.583333333333361</v>
      </c>
      <c r="B136" s="3">
        <f>AVERAGE('1E'!$J135:$J165) + Calibration!$C$11</f>
        <v>379.14578164148895</v>
      </c>
      <c r="C136" s="3">
        <v>448.23365651803124</v>
      </c>
      <c r="D136" s="3">
        <v>1163.3333333333333</v>
      </c>
      <c r="E136" s="3">
        <f t="shared" si="10"/>
        <v>0.39127015108735136</v>
      </c>
      <c r="G136" s="3">
        <f>AVERAGE('2E'!$J135:$J165) + Calibration!$C$11</f>
        <v>382.82683746996361</v>
      </c>
      <c r="H136" s="3">
        <v>466.09140677594405</v>
      </c>
      <c r="I136" s="3">
        <v>1163.3333333333333</v>
      </c>
      <c r="J136" s="3">
        <f t="shared" si="11"/>
        <v>0.47155800740421788</v>
      </c>
      <c r="L136" s="3">
        <f>AVERAGE('3E'!$J135:$J165) + Calibration!$C$11</f>
        <v>389.99155647349119</v>
      </c>
      <c r="M136" s="3">
        <v>492.15398887420338</v>
      </c>
      <c r="N136" s="3">
        <v>1163.3333333333333</v>
      </c>
      <c r="O136" s="3">
        <f t="shared" si="12"/>
        <v>0.57858358550336919</v>
      </c>
      <c r="Q136" s="3">
        <f>AVERAGE('4E'!$J291:$J321) + Calibration!$C$11</f>
        <v>385.89246193492426</v>
      </c>
      <c r="R136" s="3">
        <v>533.90267400644257</v>
      </c>
      <c r="S136" s="3">
        <v>1163.3333333333333</v>
      </c>
      <c r="T136" s="3">
        <f t="shared" si="13"/>
        <v>0.83823649436577186</v>
      </c>
    </row>
    <row r="137" spans="1:20" x14ac:dyDescent="0.25">
      <c r="A137" s="3">
        <f t="shared" si="14"/>
        <v>13.666666666666694</v>
      </c>
      <c r="B137" s="3">
        <f>AVERAGE('1E'!$J136:$J166) + Calibration!$C$11</f>
        <v>379.65671493966636</v>
      </c>
      <c r="C137" s="3">
        <v>448.23365651803124</v>
      </c>
      <c r="D137" s="3">
        <v>1163.3333333333333</v>
      </c>
      <c r="E137" s="3">
        <f t="shared" si="10"/>
        <v>0.38837654712094377</v>
      </c>
      <c r="G137" s="3">
        <f>AVERAGE('2E'!$J136:$J166) + Calibration!$C$11</f>
        <v>383.52502017674976</v>
      </c>
      <c r="H137" s="3">
        <v>466.49368879864596</v>
      </c>
      <c r="I137" s="3">
        <v>1163.3333333333333</v>
      </c>
      <c r="J137" s="3">
        <f t="shared" si="11"/>
        <v>0.46988221254766194</v>
      </c>
      <c r="L137" s="3">
        <f>AVERAGE('3E'!$J136:$J166) + Calibration!$C$11</f>
        <v>389.74770346231725</v>
      </c>
      <c r="M137" s="3">
        <v>489.5800596275692</v>
      </c>
      <c r="N137" s="3">
        <v>1163.3333333333333</v>
      </c>
      <c r="O137" s="3">
        <f t="shared" si="12"/>
        <v>0.56538750323390108</v>
      </c>
      <c r="Q137" s="3">
        <f>AVERAGE('4E'!$J292:$J322) + Calibration!$C$11</f>
        <v>385.8924619349242</v>
      </c>
      <c r="R137" s="3">
        <v>529.15669533429468</v>
      </c>
      <c r="S137" s="3">
        <v>1163.3333333333333</v>
      </c>
      <c r="T137" s="3">
        <f t="shared" si="13"/>
        <v>0.81135826435179392</v>
      </c>
    </row>
    <row r="138" spans="1:20" x14ac:dyDescent="0.25">
      <c r="A138" s="3">
        <f t="shared" si="14"/>
        <v>13.750000000000028</v>
      </c>
      <c r="B138" s="3">
        <f>AVERAGE('1E'!$J137:$J167) + Calibration!$C$11</f>
        <v>380.198133130168</v>
      </c>
      <c r="C138" s="3">
        <v>448.23365651803124</v>
      </c>
      <c r="D138" s="3">
        <v>1163.3333333333333</v>
      </c>
      <c r="E138" s="3">
        <f t="shared" si="10"/>
        <v>0.38531029595056737</v>
      </c>
      <c r="G138" s="3">
        <f>AVERAGE('2E'!$J137:$J167) + Calibration!$C$11</f>
        <v>383.43067261384249</v>
      </c>
      <c r="H138" s="3">
        <v>466.49368879864596</v>
      </c>
      <c r="I138" s="3">
        <v>1163.3333333333333</v>
      </c>
      <c r="J138" s="3">
        <f t="shared" si="11"/>
        <v>0.47041653764102193</v>
      </c>
      <c r="L138" s="3">
        <f>AVERAGE('3E'!$J137:$J167) + Calibration!$C$11</f>
        <v>389.41821057650634</v>
      </c>
      <c r="M138" s="3">
        <v>489.5800596275692</v>
      </c>
      <c r="N138" s="3">
        <v>1163.3333333333333</v>
      </c>
      <c r="O138" s="3">
        <f t="shared" si="12"/>
        <v>0.56725354313516907</v>
      </c>
      <c r="Q138" s="3">
        <f>AVERAGE('4E'!$J293:$J323) + Calibration!$C$11</f>
        <v>386.11164050153951</v>
      </c>
      <c r="R138" s="3">
        <v>526.09988286784915</v>
      </c>
      <c r="S138" s="3">
        <v>1163.3333333333333</v>
      </c>
      <c r="T138" s="3">
        <f t="shared" si="13"/>
        <v>0.79280511723651415</v>
      </c>
    </row>
    <row r="139" spans="1:20" x14ac:dyDescent="0.25">
      <c r="A139" s="3">
        <f t="shared" si="14"/>
        <v>13.833333333333362</v>
      </c>
      <c r="B139" s="3">
        <f>AVERAGE('1E'!$J138:$J168) + Calibration!$C$11</f>
        <v>380.84260657184706</v>
      </c>
      <c r="C139" s="3">
        <v>447.42925335326049</v>
      </c>
      <c r="D139" s="3">
        <v>1163.3333333333333</v>
      </c>
      <c r="E139" s="3">
        <f t="shared" si="10"/>
        <v>0.37710477262645908</v>
      </c>
      <c r="G139" s="3">
        <f>AVERAGE('2E'!$J138:$J168) + Calibration!$C$11</f>
        <v>385.03025128926555</v>
      </c>
      <c r="H139" s="3">
        <v>465.68920519355879</v>
      </c>
      <c r="I139" s="3">
        <v>1163.3333333333333</v>
      </c>
      <c r="J139" s="3">
        <f t="shared" si="11"/>
        <v>0.4568014450737729</v>
      </c>
      <c r="L139" s="3">
        <f>AVERAGE('3E'!$J138:$J168) + Calibration!$C$11</f>
        <v>387.92749614850339</v>
      </c>
      <c r="M139" s="3">
        <v>492.15398887420338</v>
      </c>
      <c r="N139" s="3">
        <v>1163.3333333333333</v>
      </c>
      <c r="O139" s="3">
        <f t="shared" si="12"/>
        <v>0.5902731214263448</v>
      </c>
      <c r="Q139" s="3">
        <f>AVERAGE('4E'!$J294:$J324) + Calibration!$C$11</f>
        <v>385.2407236191338</v>
      </c>
      <c r="R139" s="3">
        <v>523.52571230026592</v>
      </c>
      <c r="S139" s="3">
        <v>1163.3333333333333</v>
      </c>
      <c r="T139" s="3">
        <f t="shared" si="13"/>
        <v>0.78315896256855855</v>
      </c>
    </row>
    <row r="140" spans="1:20" x14ac:dyDescent="0.25">
      <c r="A140" s="3">
        <f t="shared" si="14"/>
        <v>13.916666666666696</v>
      </c>
      <c r="B140" s="3">
        <f>AVERAGE('1E'!$J139:$J169) + Calibration!$C$11</f>
        <v>382.40444273845117</v>
      </c>
      <c r="C140" s="3">
        <v>447.42925335326049</v>
      </c>
      <c r="D140" s="3">
        <v>1163.3333333333333</v>
      </c>
      <c r="E140" s="3">
        <f t="shared" si="10"/>
        <v>0.36825951759476366</v>
      </c>
      <c r="G140" s="3">
        <f>AVERAGE('2E'!$J139:$J169) + Calibration!$C$11</f>
        <v>385.45409609255358</v>
      </c>
      <c r="H140" s="3">
        <v>466.09140677594405</v>
      </c>
      <c r="I140" s="3">
        <v>1163.3333333333333</v>
      </c>
      <c r="J140" s="3">
        <f t="shared" si="11"/>
        <v>0.4566788715204862</v>
      </c>
      <c r="L140" s="3">
        <f>AVERAGE('3E'!$J139:$J169) + Calibration!$C$11</f>
        <v>387.97539641736813</v>
      </c>
      <c r="M140" s="3">
        <v>489.98226120995491</v>
      </c>
      <c r="N140" s="3">
        <v>1163.3333333333333</v>
      </c>
      <c r="O140" s="3">
        <f t="shared" si="12"/>
        <v>0.57770254868403881</v>
      </c>
      <c r="Q140" s="3">
        <f>AVERAGE('4E'!$J295:$J325) + Calibration!$C$11</f>
        <v>385.1071834756321</v>
      </c>
      <c r="R140" s="3">
        <v>521.35398463601746</v>
      </c>
      <c r="S140" s="3">
        <v>1163.3333333333333</v>
      </c>
      <c r="T140" s="3">
        <f t="shared" si="13"/>
        <v>0.77161595389139181</v>
      </c>
    </row>
    <row r="141" spans="1:20" x14ac:dyDescent="0.25">
      <c r="A141" s="3">
        <f t="shared" si="14"/>
        <v>14.00000000000003</v>
      </c>
      <c r="B141" s="3">
        <f>AVERAGE('1E'!$J140:$J170) + Calibration!$C$11</f>
        <v>383.04021284642994</v>
      </c>
      <c r="C141" s="3">
        <v>447.8315353759624</v>
      </c>
      <c r="D141" s="3">
        <v>1163.3333333333333</v>
      </c>
      <c r="E141" s="3">
        <f t="shared" si="10"/>
        <v>0.36693718833559008</v>
      </c>
      <c r="G141" s="3">
        <f>AVERAGE('2E'!$J140:$J170) + Calibration!$C$11</f>
        <v>385.21895076964989</v>
      </c>
      <c r="H141" s="3">
        <v>465.68920519355879</v>
      </c>
      <c r="I141" s="3">
        <v>1163.3333333333333</v>
      </c>
      <c r="J141" s="3">
        <f t="shared" si="11"/>
        <v>0.45573277022551589</v>
      </c>
      <c r="L141" s="3">
        <f>AVERAGE('3E'!$J140:$J170) + Calibration!$C$11</f>
        <v>388.07700595133991</v>
      </c>
      <c r="M141" s="3">
        <v>489.17777760486729</v>
      </c>
      <c r="N141" s="3">
        <v>1163.3333333333333</v>
      </c>
      <c r="O141" s="3">
        <f t="shared" si="12"/>
        <v>0.5725710085975545</v>
      </c>
      <c r="Q141" s="3">
        <f>AVERAGE('4E'!$J296:$J326) + Calibration!$C$11</f>
        <v>385.24072361913386</v>
      </c>
      <c r="R141" s="3">
        <v>523.92791388265118</v>
      </c>
      <c r="S141" s="3">
        <v>1163.3333333333333</v>
      </c>
      <c r="T141" s="3">
        <f t="shared" si="13"/>
        <v>0.78543677867143691</v>
      </c>
    </row>
    <row r="142" spans="1:20" x14ac:dyDescent="0.25">
      <c r="A142" s="3">
        <f t="shared" si="14"/>
        <v>14.083333333333364</v>
      </c>
      <c r="B142" s="3">
        <f>AVERAGE('1E'!$J141:$J171) + Calibration!$C$11</f>
        <v>384.15498564305614</v>
      </c>
      <c r="C142" s="3">
        <v>450.00334348052729</v>
      </c>
      <c r="D142" s="3">
        <v>1163.3333333333333</v>
      </c>
      <c r="E142" s="3">
        <f t="shared" si="10"/>
        <v>0.37292356967067819</v>
      </c>
      <c r="G142" s="3">
        <f>AVERAGE('2E'!$J141:$J171) + Calibration!$C$11</f>
        <v>385.02299802734075</v>
      </c>
      <c r="H142" s="3">
        <v>468.6654164628942</v>
      </c>
      <c r="I142" s="3">
        <v>1163.3333333333333</v>
      </c>
      <c r="J142" s="3">
        <f t="shared" si="11"/>
        <v>0.47369790657292793</v>
      </c>
      <c r="L142" s="3">
        <f>AVERAGE('3E'!$J141:$J171) + Calibration!$C$11</f>
        <v>388.53133129238228</v>
      </c>
      <c r="M142" s="3">
        <v>486.52324716112321</v>
      </c>
      <c r="N142" s="3">
        <v>1163.3333333333333</v>
      </c>
      <c r="O142" s="3">
        <f t="shared" si="12"/>
        <v>0.55496441011995123</v>
      </c>
      <c r="Q142" s="3">
        <f>AVERAGE('4E'!$J297:$J327) + Calibration!$C$11</f>
        <v>384.9112307333229</v>
      </c>
      <c r="R142" s="3">
        <v>528.67389255479952</v>
      </c>
      <c r="S142" s="3">
        <v>1163.3333333333333</v>
      </c>
      <c r="T142" s="3">
        <f t="shared" si="13"/>
        <v>0.81418104858668605</v>
      </c>
    </row>
    <row r="143" spans="1:20" x14ac:dyDescent="0.25">
      <c r="A143" s="3">
        <f t="shared" si="14"/>
        <v>14.166666666666698</v>
      </c>
      <c r="B143" s="3">
        <f>AVERAGE('1E'!$J142:$J172) + Calibration!$C$11</f>
        <v>385.61376655848255</v>
      </c>
      <c r="C143" s="3">
        <v>450.40562550322898</v>
      </c>
      <c r="D143" s="3">
        <v>1163.3333333333333</v>
      </c>
      <c r="E143" s="3">
        <f t="shared" si="10"/>
        <v>0.36694022625305661</v>
      </c>
      <c r="G143" s="3">
        <f>AVERAGE('2E'!$J142:$J172) + Calibration!$C$11</f>
        <v>383.83129739891774</v>
      </c>
      <c r="H143" s="3">
        <v>468.26337576114179</v>
      </c>
      <c r="I143" s="3">
        <v>1163.3333333333333</v>
      </c>
      <c r="J143" s="3">
        <f t="shared" si="11"/>
        <v>0.47817004237632543</v>
      </c>
      <c r="L143" s="3">
        <f>AVERAGE('3E'!$J142:$J172) + Calibration!$C$11</f>
        <v>389.14387122148491</v>
      </c>
      <c r="M143" s="3">
        <v>492.63663077306524</v>
      </c>
      <c r="N143" s="3">
        <v>1163.3333333333333</v>
      </c>
      <c r="O143" s="3">
        <f t="shared" si="12"/>
        <v>0.58611771947761471</v>
      </c>
      <c r="Q143" s="3">
        <f>AVERAGE('4E'!$J298:$J328) + Calibration!$C$11</f>
        <v>384.91123073332295</v>
      </c>
      <c r="R143" s="3">
        <v>530.84586153999703</v>
      </c>
      <c r="S143" s="3">
        <v>1163.3333333333333</v>
      </c>
      <c r="T143" s="3">
        <f t="shared" si="13"/>
        <v>0.82648171110545443</v>
      </c>
    </row>
    <row r="144" spans="1:20" x14ac:dyDescent="0.25">
      <c r="A144" s="3">
        <f t="shared" si="14"/>
        <v>14.250000000000032</v>
      </c>
      <c r="B144" s="3">
        <f>AVERAGE('1E'!$J143:$J173) + Calibration!$C$11</f>
        <v>385.84891333290955</v>
      </c>
      <c r="C144" s="3">
        <v>447.8315353759624</v>
      </c>
      <c r="D144" s="3">
        <v>1163.3333333333333</v>
      </c>
      <c r="E144" s="3">
        <f t="shared" si="10"/>
        <v>0.35103048016620725</v>
      </c>
      <c r="G144" s="3">
        <f>AVERAGE('2E'!$J143:$J173) + Calibration!$C$11</f>
        <v>383.07795390372553</v>
      </c>
      <c r="H144" s="3">
        <v>468.6654164628942</v>
      </c>
      <c r="I144" s="3">
        <v>1163.3333333333333</v>
      </c>
      <c r="J144" s="3">
        <f t="shared" si="11"/>
        <v>0.48471340979224736</v>
      </c>
      <c r="L144" s="3">
        <f>AVERAGE('3E'!$J143:$J173) + Calibration!$C$11</f>
        <v>389.15112883797957</v>
      </c>
      <c r="M144" s="3">
        <v>492.15398887420338</v>
      </c>
      <c r="N144" s="3">
        <v>1163.3333333333333</v>
      </c>
      <c r="O144" s="3">
        <f t="shared" si="12"/>
        <v>0.58334323759155737</v>
      </c>
      <c r="Q144" s="3">
        <f>AVERAGE('4E'!$J299:$J329) + Calibration!$C$11</f>
        <v>384.98235247192406</v>
      </c>
      <c r="R144" s="3">
        <v>533.90267400644257</v>
      </c>
      <c r="S144" s="3">
        <v>1163.3333333333333</v>
      </c>
      <c r="T144" s="3">
        <f t="shared" si="13"/>
        <v>0.84339078037804893</v>
      </c>
    </row>
    <row r="145" spans="1:20" x14ac:dyDescent="0.25">
      <c r="A145" s="3">
        <f t="shared" si="14"/>
        <v>14.333333333333366</v>
      </c>
      <c r="B145" s="3">
        <f>AVERAGE('1E'!$J144:$J174) + Calibration!$C$11</f>
        <v>386.40629827969946</v>
      </c>
      <c r="C145" s="3">
        <v>448.71637885721043</v>
      </c>
      <c r="D145" s="3">
        <v>1163.3333333333333</v>
      </c>
      <c r="E145" s="3">
        <f t="shared" si="10"/>
        <v>0.35288499878443402</v>
      </c>
      <c r="G145" s="3">
        <f>AVERAGE('2E'!$J144:$J174) + Calibration!$C$11</f>
        <v>382.85006619731655</v>
      </c>
      <c r="H145" s="3">
        <v>468.26337576114179</v>
      </c>
      <c r="I145" s="3">
        <v>1163.3333333333333</v>
      </c>
      <c r="J145" s="3">
        <f t="shared" si="11"/>
        <v>0.48372711706111177</v>
      </c>
      <c r="L145" s="3">
        <f>AVERAGE('3E'!$J144:$J174) + Calibration!$C$11</f>
        <v>389.19031706400415</v>
      </c>
      <c r="M145" s="3">
        <v>497.38277032584642</v>
      </c>
      <c r="N145" s="3">
        <v>1163.3333333333333</v>
      </c>
      <c r="O145" s="3">
        <f t="shared" si="12"/>
        <v>0.61273382065838533</v>
      </c>
      <c r="Q145" s="3">
        <f>AVERAGE('4E'!$J300:$J330) + Calibration!$C$11</f>
        <v>385.07669858330803</v>
      </c>
      <c r="R145" s="3">
        <v>531.73070502124506</v>
      </c>
      <c r="S145" s="3">
        <v>1163.3333333333333</v>
      </c>
      <c r="T145" s="3">
        <f t="shared" si="13"/>
        <v>0.83055580098643267</v>
      </c>
    </row>
    <row r="146" spans="1:20" x14ac:dyDescent="0.25">
      <c r="A146" s="3">
        <f t="shared" si="14"/>
        <v>14.4166666666667</v>
      </c>
      <c r="B146" s="3">
        <f>AVERAGE('1E'!$J145:$J175) + Calibration!$C$11</f>
        <v>386.5238716669129</v>
      </c>
      <c r="C146" s="3">
        <v>447.8315353759624</v>
      </c>
      <c r="D146" s="3">
        <v>1163.3333333333333</v>
      </c>
      <c r="E146" s="3">
        <f t="shared" si="10"/>
        <v>0.34720794184388831</v>
      </c>
      <c r="G146" s="3">
        <f>AVERAGE('2E'!$J145:$J175) + Calibration!$C$11</f>
        <v>383.44664227317753</v>
      </c>
      <c r="H146" s="3">
        <v>468.26337576114179</v>
      </c>
      <c r="I146" s="3">
        <v>1163.3333333333333</v>
      </c>
      <c r="J146" s="3">
        <f t="shared" si="11"/>
        <v>0.48034848641493338</v>
      </c>
      <c r="L146" s="3">
        <f>AVERAGE('3E'!$J145:$J175) + Calibration!$C$11</f>
        <v>388.71276589865556</v>
      </c>
      <c r="M146" s="3">
        <v>492.63663077306524</v>
      </c>
      <c r="N146" s="3">
        <v>1163.3333333333333</v>
      </c>
      <c r="O146" s="3">
        <f t="shared" si="12"/>
        <v>0.58855922813741102</v>
      </c>
      <c r="Q146" s="3">
        <f>AVERAGE('4E'!$J301:$J331) + Calibration!$C$11</f>
        <v>385.4134519886602</v>
      </c>
      <c r="R146" s="3">
        <v>526.50216489055106</v>
      </c>
      <c r="S146" s="3">
        <v>1163.3333333333333</v>
      </c>
      <c r="T146" s="3">
        <f t="shared" si="13"/>
        <v>0.79903748830732046</v>
      </c>
    </row>
    <row r="147" spans="1:20" x14ac:dyDescent="0.25">
      <c r="A147" s="3">
        <f t="shared" si="14"/>
        <v>14.500000000000034</v>
      </c>
      <c r="B147" s="3">
        <f>AVERAGE('1E'!$J146:$J176) + Calibration!$C$11</f>
        <v>386.24953376341477</v>
      </c>
      <c r="C147" s="3">
        <v>448.23365651803124</v>
      </c>
      <c r="D147" s="3">
        <v>1163.3333333333333</v>
      </c>
      <c r="E147" s="3">
        <f t="shared" si="10"/>
        <v>0.35103897925003752</v>
      </c>
      <c r="G147" s="3">
        <f>AVERAGE('2E'!$J146:$J176) + Calibration!$C$11</f>
        <v>383.87048707646557</v>
      </c>
      <c r="H147" s="3">
        <v>466.09140677594405</v>
      </c>
      <c r="I147" s="3">
        <v>1163.3333333333333</v>
      </c>
      <c r="J147" s="3">
        <f t="shared" si="11"/>
        <v>0.46564743423999794</v>
      </c>
      <c r="L147" s="3">
        <f>AVERAGE('3E'!$J146:$J176) + Calibration!$C$11</f>
        <v>388.42246123886923</v>
      </c>
      <c r="M147" s="3">
        <v>492.15398887420338</v>
      </c>
      <c r="N147" s="3">
        <v>1163.3333333333333</v>
      </c>
      <c r="O147" s="3">
        <f t="shared" si="12"/>
        <v>0.58746995131818214</v>
      </c>
      <c r="Q147" s="3">
        <f>AVERAGE('4E'!$J302:$J332) + Calibration!$C$11</f>
        <v>386.09566793915815</v>
      </c>
      <c r="R147" s="3">
        <v>520.87134273715469</v>
      </c>
      <c r="S147" s="3">
        <v>1163.3333333333333</v>
      </c>
      <c r="T147" s="3">
        <f t="shared" si="13"/>
        <v>0.76328442198207991</v>
      </c>
    </row>
    <row r="148" spans="1:20" x14ac:dyDescent="0.25">
      <c r="A148" s="3">
        <f t="shared" si="14"/>
        <v>14.583333333333368</v>
      </c>
      <c r="B148" s="3">
        <f>AVERAGE('1E'!$J147:$J177) + Calibration!$C$11</f>
        <v>386.11599507143637</v>
      </c>
      <c r="C148" s="3">
        <v>448.23365651803124</v>
      </c>
      <c r="D148" s="3">
        <v>1163.3333333333333</v>
      </c>
      <c r="E148" s="3">
        <f t="shared" si="10"/>
        <v>0.35179525818146745</v>
      </c>
      <c r="G148" s="3">
        <f>AVERAGE('2E'!$J147:$J177) + Calibration!$C$11</f>
        <v>383.88645383275389</v>
      </c>
      <c r="H148" s="3">
        <v>465.68920519355879</v>
      </c>
      <c r="I148" s="3">
        <v>1163.3333333333333</v>
      </c>
      <c r="J148" s="3">
        <f t="shared" si="11"/>
        <v>0.46327919249938665</v>
      </c>
      <c r="L148" s="3">
        <f>AVERAGE('3E'!$J147:$J177) + Calibration!$C$11</f>
        <v>389.20773679511456</v>
      </c>
      <c r="M148" s="3">
        <v>494.32595785940089</v>
      </c>
      <c r="N148" s="3">
        <v>1163.3333333333333</v>
      </c>
      <c r="O148" s="3">
        <f t="shared" si="12"/>
        <v>0.59532330834251546</v>
      </c>
      <c r="Q148" s="3">
        <f>AVERAGE('4E'!$J303:$J333) + Calibration!$C$11</f>
        <v>386.4643534055636</v>
      </c>
      <c r="R148" s="3">
        <v>518.29717216957192</v>
      </c>
      <c r="S148" s="3">
        <v>1163.3333333333333</v>
      </c>
      <c r="T148" s="3">
        <f t="shared" si="13"/>
        <v>0.74661794140058135</v>
      </c>
    </row>
    <row r="149" spans="1:20" x14ac:dyDescent="0.25">
      <c r="A149" s="3">
        <f t="shared" si="14"/>
        <v>14.666666666666702</v>
      </c>
      <c r="B149" s="3">
        <f>AVERAGE('1E'!$J148:$J178) + Calibration!$C$11</f>
        <v>385.69940498159627</v>
      </c>
      <c r="C149" s="3">
        <v>448.71637885721043</v>
      </c>
      <c r="D149" s="3">
        <v>1163.3333333333333</v>
      </c>
      <c r="E149" s="3">
        <f t="shared" si="10"/>
        <v>0.3568883966027302</v>
      </c>
      <c r="G149" s="3">
        <f>AVERAGE('2E'!$J148:$J178) + Calibration!$C$11</f>
        <v>384.46706460384985</v>
      </c>
      <c r="H149" s="3">
        <v>466.09140677594405</v>
      </c>
      <c r="I149" s="3">
        <v>1163.3333333333333</v>
      </c>
      <c r="J149" s="3">
        <f t="shared" si="11"/>
        <v>0.46226879537330701</v>
      </c>
      <c r="L149" s="3">
        <f>AVERAGE('3E'!$J148:$J178) + Calibration!$C$11</f>
        <v>390.34573251300043</v>
      </c>
      <c r="M149" s="3">
        <v>497.38277032584642</v>
      </c>
      <c r="N149" s="3">
        <v>1163.3333333333333</v>
      </c>
      <c r="O149" s="3">
        <f t="shared" si="12"/>
        <v>0.60619027625055277</v>
      </c>
      <c r="Q149" s="3">
        <f>AVERAGE('4E'!$J304:$J334) + Calibration!$C$11</f>
        <v>386.77787953508624</v>
      </c>
      <c r="R149" s="3">
        <v>516.12520318437396</v>
      </c>
      <c r="S149" s="3">
        <v>1163.3333333333333</v>
      </c>
      <c r="T149" s="3">
        <f t="shared" si="13"/>
        <v>0.7325416646182743</v>
      </c>
    </row>
    <row r="150" spans="1:20" x14ac:dyDescent="0.25">
      <c r="A150" s="3">
        <f t="shared" si="14"/>
        <v>14.750000000000036</v>
      </c>
      <c r="B150" s="3">
        <f>AVERAGE('1E'!$J149:$J179) + Calibration!$C$11</f>
        <v>385.83294512509804</v>
      </c>
      <c r="C150" s="3">
        <v>448.71637885721043</v>
      </c>
      <c r="D150" s="3">
        <v>1163.3333333333333</v>
      </c>
      <c r="E150" s="3">
        <f t="shared" si="10"/>
        <v>0.35613210945078744</v>
      </c>
      <c r="G150" s="3">
        <f>AVERAGE('2E'!$J149:$J179) + Calibration!$C$11</f>
        <v>385.2131490310241</v>
      </c>
      <c r="H150" s="3">
        <v>465.68920519355879</v>
      </c>
      <c r="I150" s="3">
        <v>1163.3333333333333</v>
      </c>
      <c r="J150" s="3">
        <f t="shared" si="11"/>
        <v>0.45576562761406259</v>
      </c>
      <c r="L150" s="3">
        <f>AVERAGE('3E'!$J149:$J179) + Calibration!$C$11</f>
        <v>390.84795812290758</v>
      </c>
      <c r="M150" s="3">
        <v>497.86533178439254</v>
      </c>
      <c r="N150" s="3">
        <v>1163.3333333333333</v>
      </c>
      <c r="O150" s="3">
        <f t="shared" si="12"/>
        <v>0.60607891089899446</v>
      </c>
      <c r="Q150" s="3">
        <f>AVERAGE('4E'!$J305:$J335) + Calibration!$C$11</f>
        <v>386.95786697263037</v>
      </c>
      <c r="R150" s="3">
        <v>515.64264172582784</v>
      </c>
      <c r="S150" s="3">
        <v>1163.3333333333333</v>
      </c>
      <c r="T150" s="3">
        <f t="shared" si="13"/>
        <v>0.72878940552593385</v>
      </c>
    </row>
    <row r="151" spans="1:20" x14ac:dyDescent="0.25">
      <c r="A151" s="3">
        <f t="shared" si="14"/>
        <v>14.833333333333369</v>
      </c>
      <c r="B151" s="3">
        <f>AVERAGE('1E'!$J150:$J180) + Calibration!$C$11</f>
        <v>385.84020274159275</v>
      </c>
      <c r="C151" s="3">
        <v>448.23365651803124</v>
      </c>
      <c r="D151" s="3">
        <v>1163.3333333333333</v>
      </c>
      <c r="E151" s="3">
        <f t="shared" si="10"/>
        <v>0.35335717200150429</v>
      </c>
      <c r="G151" s="3">
        <f>AVERAGE('2E'!$J150:$J180) + Calibration!$C$11</f>
        <v>385.66747872663638</v>
      </c>
      <c r="H151" s="3">
        <v>465.68920519355879</v>
      </c>
      <c r="I151" s="3">
        <v>1163.3333333333333</v>
      </c>
      <c r="J151" s="3">
        <f t="shared" si="11"/>
        <v>0.45319259075392837</v>
      </c>
      <c r="L151" s="3">
        <f>AVERAGE('3E'!$J150:$J180) + Calibration!$C$11</f>
        <v>391.72612826723804</v>
      </c>
      <c r="M151" s="3">
        <v>495.21080134064891</v>
      </c>
      <c r="N151" s="3">
        <v>1163.3333333333333</v>
      </c>
      <c r="O151" s="3">
        <f t="shared" si="12"/>
        <v>0.58607192276522813</v>
      </c>
      <c r="Q151" s="3">
        <f>AVERAGE('4E'!$J306:$J336) + Calibration!$C$11</f>
        <v>387.83604147153079</v>
      </c>
      <c r="R151" s="3">
        <v>515.24035970312639</v>
      </c>
      <c r="S151" s="3">
        <v>1163.3333333333333</v>
      </c>
      <c r="T151" s="3">
        <f t="shared" si="13"/>
        <v>0.72153770734353606</v>
      </c>
    </row>
    <row r="152" spans="1:20" x14ac:dyDescent="0.25">
      <c r="A152" s="3">
        <f t="shared" si="14"/>
        <v>14.916666666666703</v>
      </c>
      <c r="B152" s="3">
        <f>AVERAGE('1E'!$J151:$J181) + Calibration!$C$11</f>
        <v>386.21614727601604</v>
      </c>
      <c r="C152" s="3">
        <v>447.42925335326049</v>
      </c>
      <c r="D152" s="3">
        <v>1163.3333333333333</v>
      </c>
      <c r="E152" s="3">
        <f t="shared" si="10"/>
        <v>0.34667242705277712</v>
      </c>
      <c r="G152" s="3">
        <f>AVERAGE('2E'!$J151:$J181) + Calibration!$C$11</f>
        <v>386.11454935423069</v>
      </c>
      <c r="H152" s="3">
        <v>465.68920519355879</v>
      </c>
      <c r="I152" s="3">
        <v>1163.3333333333333</v>
      </c>
      <c r="J152" s="3">
        <f t="shared" si="11"/>
        <v>0.45066066467691224</v>
      </c>
      <c r="L152" s="3">
        <f>AVERAGE('3E'!$J151:$J181) + Calibration!$C$11</f>
        <v>392.50269323216656</v>
      </c>
      <c r="M152" s="3">
        <v>492.63663077306524</v>
      </c>
      <c r="N152" s="3">
        <v>1163.3333333333333</v>
      </c>
      <c r="O152" s="3">
        <f t="shared" si="12"/>
        <v>0.56709546994477888</v>
      </c>
      <c r="Q152" s="3">
        <f>AVERAGE('4E'!$J307:$J337) + Calibration!$C$11</f>
        <v>388.29036681257304</v>
      </c>
      <c r="R152" s="3">
        <v>512.58582925938231</v>
      </c>
      <c r="S152" s="3">
        <v>1163.3333333333333</v>
      </c>
      <c r="T152" s="3">
        <f t="shared" si="13"/>
        <v>0.70393110886593335</v>
      </c>
    </row>
    <row r="153" spans="1:20" x14ac:dyDescent="0.25">
      <c r="A153" s="3">
        <f t="shared" si="14"/>
        <v>15.000000000000037</v>
      </c>
      <c r="B153" s="3">
        <f>AVERAGE('1E'!$J152:$J182) + Calibration!$C$11</f>
        <v>385.79230247272795</v>
      </c>
      <c r="C153" s="3">
        <v>448.23365651803124</v>
      </c>
      <c r="D153" s="3">
        <v>1163.3333333333333</v>
      </c>
      <c r="E153" s="3">
        <f t="shared" si="10"/>
        <v>0.35362844891470135</v>
      </c>
      <c r="G153" s="3">
        <f>AVERAGE('2E'!$J152:$J182) + Calibration!$C$11</f>
        <v>386.16970433654353</v>
      </c>
      <c r="H153" s="3">
        <v>466.09140677594405</v>
      </c>
      <c r="I153" s="3">
        <v>1163.3333333333333</v>
      </c>
      <c r="J153" s="3">
        <f t="shared" si="11"/>
        <v>0.45262611774501338</v>
      </c>
      <c r="L153" s="3">
        <f>AVERAGE('3E'!$J152:$J182) + Calibration!$C$11</f>
        <v>392.31544817812761</v>
      </c>
      <c r="M153" s="3">
        <v>491.75178729181721</v>
      </c>
      <c r="N153" s="3">
        <v>1163.3333333333333</v>
      </c>
      <c r="O153" s="3">
        <f t="shared" si="12"/>
        <v>0.56314471241315489</v>
      </c>
      <c r="Q153" s="3">
        <f>AVERAGE('4E'!$J308:$J338) + Calibration!$C$11</f>
        <v>388.3527808629039</v>
      </c>
      <c r="R153" s="3">
        <v>513.47067274063033</v>
      </c>
      <c r="S153" s="3">
        <v>1163.3333333333333</v>
      </c>
      <c r="T153" s="3">
        <f t="shared" si="13"/>
        <v>0.70858883047437293</v>
      </c>
    </row>
    <row r="154" spans="1:20" x14ac:dyDescent="0.25">
      <c r="A154" s="3">
        <f t="shared" si="14"/>
        <v>15.083333333333371</v>
      </c>
      <c r="B154" s="3">
        <f>AVERAGE('1E'!$J153:$J183) + Calibration!$C$11</f>
        <v>384.9126793535753</v>
      </c>
      <c r="C154" s="3">
        <v>450.88818696177509</v>
      </c>
      <c r="D154" s="3">
        <v>1163.3333333333333</v>
      </c>
      <c r="E154" s="3">
        <f t="shared" si="10"/>
        <v>0.37364366578150254</v>
      </c>
      <c r="G154" s="3">
        <f>AVERAGE('2E'!$J153:$J183) + Calibration!$C$11</f>
        <v>385.85617385245092</v>
      </c>
      <c r="H154" s="3">
        <v>466.09140677594405</v>
      </c>
      <c r="I154" s="3">
        <v>1163.3333333333333</v>
      </c>
      <c r="J154" s="3">
        <f t="shared" si="11"/>
        <v>0.45440175667008698</v>
      </c>
      <c r="L154" s="3">
        <f>AVERAGE('3E'!$J153:$J183) + Calibration!$C$11</f>
        <v>392.58252846513113</v>
      </c>
      <c r="M154" s="3">
        <v>492.63663077306524</v>
      </c>
      <c r="N154" s="3">
        <v>1163.3333333333333</v>
      </c>
      <c r="O154" s="3">
        <f t="shared" si="12"/>
        <v>0.56664333353560481</v>
      </c>
      <c r="Q154" s="3">
        <f>AVERAGE('4E'!$J309:$J339) + Calibration!$C$11</f>
        <v>388.50954537918847</v>
      </c>
      <c r="R154" s="3">
        <v>515.24035970312639</v>
      </c>
      <c r="S154" s="3">
        <v>1163.3333333333333</v>
      </c>
      <c r="T154" s="3">
        <f t="shared" si="13"/>
        <v>0.71772340597476403</v>
      </c>
    </row>
    <row r="155" spans="1:20" x14ac:dyDescent="0.25">
      <c r="A155" s="3">
        <f t="shared" si="14"/>
        <v>15.166666666666705</v>
      </c>
      <c r="B155" s="3">
        <f>AVERAGE('1E'!$J154:$J184) + Calibration!$C$11</f>
        <v>385.83874976677055</v>
      </c>
      <c r="C155" s="3">
        <v>450.88818696177509</v>
      </c>
      <c r="D155" s="3">
        <v>1163.3333333333333</v>
      </c>
      <c r="E155" s="3">
        <f t="shared" si="10"/>
        <v>0.36839898701354323</v>
      </c>
      <c r="G155" s="3">
        <f>AVERAGE('2E'!$J154:$J184) + Calibration!$C$11</f>
        <v>385.93455901363984</v>
      </c>
      <c r="H155" s="3">
        <v>465.68920519355879</v>
      </c>
      <c r="I155" s="3">
        <v>1163.3333333333333</v>
      </c>
      <c r="J155" s="3">
        <f t="shared" si="11"/>
        <v>0.45168001645004308</v>
      </c>
      <c r="L155" s="3">
        <f>AVERAGE('3E'!$J154:$J184) + Calibration!$C$11</f>
        <v>392.94395921808848</v>
      </c>
      <c r="M155" s="3">
        <v>492.63663077306524</v>
      </c>
      <c r="N155" s="3">
        <v>1163.3333333333333</v>
      </c>
      <c r="O155" s="3">
        <f t="shared" si="12"/>
        <v>0.56459641769733449</v>
      </c>
      <c r="Q155" s="3">
        <f>AVERAGE('4E'!$J310:$J340) + Calibration!$C$11</f>
        <v>389.00306330082532</v>
      </c>
      <c r="R155" s="3">
        <v>518.29717216957192</v>
      </c>
      <c r="S155" s="3">
        <v>1163.3333333333333</v>
      </c>
      <c r="T155" s="3">
        <f t="shared" si="13"/>
        <v>0.73224028966268906</v>
      </c>
    </row>
    <row r="156" spans="1:20" x14ac:dyDescent="0.25">
      <c r="A156" s="3">
        <f t="shared" si="14"/>
        <v>15.250000000000039</v>
      </c>
      <c r="B156" s="3">
        <f>AVERAGE('1E'!$J155:$J185) + Calibration!$C$11</f>
        <v>386.74885342367747</v>
      </c>
      <c r="C156" s="3">
        <v>450.88818696177509</v>
      </c>
      <c r="D156" s="3">
        <v>1163.3333333333333</v>
      </c>
      <c r="E156" s="3">
        <f t="shared" si="10"/>
        <v>0.36324473388331657</v>
      </c>
      <c r="G156" s="3">
        <f>AVERAGE('2E'!$J155:$J185) + Calibration!$C$11</f>
        <v>386.34243706063967</v>
      </c>
      <c r="H156" s="3">
        <v>465.68920519355879</v>
      </c>
      <c r="I156" s="3">
        <v>1163.3333333333333</v>
      </c>
      <c r="J156" s="3">
        <f t="shared" si="11"/>
        <v>0.44937005243160977</v>
      </c>
      <c r="L156" s="3">
        <f>AVERAGE('3E'!$J155:$J185) + Calibration!$C$11</f>
        <v>392.40980009560474</v>
      </c>
      <c r="M156" s="3">
        <v>492.15398887420338</v>
      </c>
      <c r="N156" s="3">
        <v>1163.3333333333333</v>
      </c>
      <c r="O156" s="3">
        <f t="shared" si="12"/>
        <v>0.56488817876114139</v>
      </c>
      <c r="Q156" s="3">
        <f>AVERAGE('4E'!$J311:$J341) + Calibration!$C$11</f>
        <v>389.47480837297815</v>
      </c>
      <c r="R156" s="3">
        <v>523.52571230026592</v>
      </c>
      <c r="S156" s="3">
        <v>1163.3333333333333</v>
      </c>
      <c r="T156" s="3">
        <f t="shared" si="13"/>
        <v>0.75917977686754023</v>
      </c>
    </row>
    <row r="157" spans="1:20" x14ac:dyDescent="0.25">
      <c r="A157" s="3">
        <f t="shared" si="14"/>
        <v>15.333333333333373</v>
      </c>
      <c r="B157" s="3">
        <f>AVERAGE('1E'!$J156:$J186) + Calibration!$C$11</f>
        <v>387.32945984020358</v>
      </c>
      <c r="C157" s="3">
        <v>451.290468984477</v>
      </c>
      <c r="D157" s="3">
        <v>1163.3333333333333</v>
      </c>
      <c r="E157" s="3">
        <f t="shared" si="10"/>
        <v>0.36223481698199583</v>
      </c>
      <c r="G157" s="3">
        <f>AVERAGE('2E'!$J156:$J186) + Calibration!$C$11</f>
        <v>386.41356315381068</v>
      </c>
      <c r="H157" s="3">
        <v>463.91951823106297</v>
      </c>
      <c r="I157" s="3">
        <v>1163.3333333333333</v>
      </c>
      <c r="J157" s="3">
        <f t="shared" si="11"/>
        <v>0.43894484824489238</v>
      </c>
      <c r="L157" s="3">
        <f>AVERAGE('3E'!$J156:$J186) + Calibration!$C$11</f>
        <v>392.70735946883917</v>
      </c>
      <c r="M157" s="3">
        <v>494.32595785940089</v>
      </c>
      <c r="N157" s="3">
        <v>1163.3333333333333</v>
      </c>
      <c r="O157" s="3">
        <f t="shared" si="12"/>
        <v>0.57550365265410652</v>
      </c>
      <c r="Q157" s="3">
        <f>AVERAGE('4E'!$J312:$J342) + Calibration!$C$11</f>
        <v>389.15982781710983</v>
      </c>
      <c r="R157" s="3">
        <v>525.69760084514678</v>
      </c>
      <c r="S157" s="3">
        <v>1163.3333333333333</v>
      </c>
      <c r="T157" s="3">
        <f t="shared" si="13"/>
        <v>0.77326383504017004</v>
      </c>
    </row>
    <row r="158" spans="1:20" x14ac:dyDescent="0.25">
      <c r="A158" s="3">
        <f t="shared" si="14"/>
        <v>15.416666666666707</v>
      </c>
      <c r="B158" s="3">
        <f>AVERAGE('1E'!$J157:$J187) + Calibration!$C$11</f>
        <v>388.33391541458769</v>
      </c>
      <c r="C158" s="3">
        <v>450.40562550322898</v>
      </c>
      <c r="D158" s="3">
        <v>1163.3333333333333</v>
      </c>
      <c r="E158" s="3">
        <f t="shared" si="10"/>
        <v>0.35153501867053599</v>
      </c>
      <c r="G158" s="3">
        <f>AVERAGE('2E'!$J157:$J187) + Calibration!$C$11</f>
        <v>386.52387602148286</v>
      </c>
      <c r="H158" s="3">
        <v>463.03467474981494</v>
      </c>
      <c r="I158" s="3">
        <v>1163.3333333333333</v>
      </c>
      <c r="J158" s="3">
        <f t="shared" si="11"/>
        <v>0.43330891030797736</v>
      </c>
      <c r="L158" s="3">
        <f>AVERAGE('3E'!$J157:$J187) + Calibration!$C$11</f>
        <v>391.64048984412437</v>
      </c>
      <c r="M158" s="3">
        <v>497.38277032584642</v>
      </c>
      <c r="N158" s="3">
        <v>1163.3333333333333</v>
      </c>
      <c r="O158" s="3">
        <f t="shared" si="12"/>
        <v>0.59885758730223004</v>
      </c>
      <c r="Q158" s="3">
        <f>AVERAGE('4E'!$J313:$J343) + Calibration!$C$11</f>
        <v>389.00306184930201</v>
      </c>
      <c r="R158" s="3">
        <v>523.52571230026592</v>
      </c>
      <c r="S158" s="3">
        <v>1163.3333333333333</v>
      </c>
      <c r="T158" s="3">
        <f t="shared" si="13"/>
        <v>0.76185145165741519</v>
      </c>
    </row>
    <row r="159" spans="1:20" x14ac:dyDescent="0.25">
      <c r="A159" s="3">
        <f t="shared" si="14"/>
        <v>15.500000000000041</v>
      </c>
      <c r="B159" s="3">
        <f>AVERAGE('1E'!$J158:$J188) + Calibration!$C$11</f>
        <v>388.70260088099315</v>
      </c>
      <c r="C159" s="3">
        <v>450.40562550322898</v>
      </c>
      <c r="D159" s="3">
        <v>1163.3333333333333</v>
      </c>
      <c r="E159" s="3">
        <f t="shared" si="10"/>
        <v>0.34944701671068484</v>
      </c>
      <c r="G159" s="3">
        <f>AVERAGE('2E'!$J158:$J188) + Calibration!$C$11</f>
        <v>386.46871668460017</v>
      </c>
      <c r="H159" s="3">
        <v>463.03467474981494</v>
      </c>
      <c r="I159" s="3">
        <v>1163.3333333333333</v>
      </c>
      <c r="J159" s="3">
        <f t="shared" si="11"/>
        <v>0.43362129800429217</v>
      </c>
      <c r="L159" s="3">
        <f>AVERAGE('3E'!$J158:$J188) + Calibration!$C$11</f>
        <v>390.66651916206439</v>
      </c>
      <c r="M159" s="3">
        <v>497.38277032584642</v>
      </c>
      <c r="N159" s="3">
        <v>1163.3333333333333</v>
      </c>
      <c r="O159" s="3">
        <f t="shared" si="12"/>
        <v>0.60437354298338608</v>
      </c>
      <c r="Q159" s="3">
        <f>AVERAGE('4E'!$J314:$J344) + Calibration!$C$11</f>
        <v>388.9174219746651</v>
      </c>
      <c r="R159" s="3">
        <v>520.87134273715469</v>
      </c>
      <c r="S159" s="3">
        <v>1163.3333333333333</v>
      </c>
      <c r="T159" s="3">
        <f t="shared" si="13"/>
        <v>0.74730378674359443</v>
      </c>
    </row>
    <row r="160" spans="1:20" x14ac:dyDescent="0.25">
      <c r="A160" s="3">
        <f t="shared" si="14"/>
        <v>15.583333333333375</v>
      </c>
      <c r="B160" s="3">
        <f>AVERAGE('1E'!$J159:$J189) + Calibration!$C$11</f>
        <v>388.80420751191826</v>
      </c>
      <c r="C160" s="3">
        <v>450.40562550322898</v>
      </c>
      <c r="D160" s="3">
        <v>1163.3333333333333</v>
      </c>
      <c r="E160" s="3">
        <f t="shared" si="10"/>
        <v>0.34887158083420738</v>
      </c>
      <c r="G160" s="3">
        <f>AVERAGE('2E'!$J159:$J189) + Calibration!$C$11</f>
        <v>386.03761281329406</v>
      </c>
      <c r="H160" s="3">
        <v>466.09140677594405</v>
      </c>
      <c r="I160" s="3">
        <v>1163.3333333333333</v>
      </c>
      <c r="J160" s="3">
        <f t="shared" si="11"/>
        <v>0.45337420082546032</v>
      </c>
      <c r="L160" s="3">
        <f>AVERAGE('3E'!$J159:$J189) + Calibration!$C$11</f>
        <v>389.74770346231725</v>
      </c>
      <c r="M160" s="3">
        <v>497.38277032584642</v>
      </c>
      <c r="N160" s="3">
        <v>1163.3333333333333</v>
      </c>
      <c r="O160" s="3">
        <f t="shared" si="12"/>
        <v>0.60957713562976468</v>
      </c>
      <c r="Q160" s="3">
        <f>AVERAGE('4E'!$J315:$J345) + Calibration!$C$11</f>
        <v>389.02773629386058</v>
      </c>
      <c r="R160" s="3">
        <v>521.35398463601746</v>
      </c>
      <c r="S160" s="3">
        <v>1163.3333333333333</v>
      </c>
      <c r="T160" s="3">
        <f t="shared" si="13"/>
        <v>0.74941241533595937</v>
      </c>
    </row>
    <row r="161" spans="1:20" x14ac:dyDescent="0.25">
      <c r="A161" s="3">
        <f t="shared" si="14"/>
        <v>15.666666666666709</v>
      </c>
      <c r="B161" s="3">
        <f>AVERAGE('1E'!$J160:$J190) + Calibration!$C$11</f>
        <v>388.1611841420148</v>
      </c>
      <c r="C161" s="3">
        <v>450.40562550322898</v>
      </c>
      <c r="D161" s="3">
        <v>1163.3333333333333</v>
      </c>
      <c r="E161" s="3">
        <f t="shared" si="10"/>
        <v>0.35251325966054869</v>
      </c>
      <c r="G161" s="3">
        <f>AVERAGE('2E'!$J160:$J190) + Calibration!$C$11</f>
        <v>385.54264481988162</v>
      </c>
      <c r="H161" s="3">
        <v>466.49368879864596</v>
      </c>
      <c r="I161" s="3">
        <v>1163.3333333333333</v>
      </c>
      <c r="J161" s="3">
        <f t="shared" si="11"/>
        <v>0.45845565904074831</v>
      </c>
      <c r="L161" s="3">
        <f>AVERAGE('3E'!$J160:$J190) + Calibration!$C$11</f>
        <v>389.89721036210722</v>
      </c>
      <c r="M161" s="3">
        <v>497.38277032584642</v>
      </c>
      <c r="N161" s="3">
        <v>1163.3333333333333</v>
      </c>
      <c r="O161" s="3">
        <f t="shared" si="12"/>
        <v>0.60873042284008982</v>
      </c>
      <c r="Q161" s="3">
        <f>AVERAGE('4E'!$J316:$J346) + Calibration!$C$11</f>
        <v>390.02493280022668</v>
      </c>
      <c r="R161" s="3">
        <v>520.87134273715469</v>
      </c>
      <c r="S161" s="3">
        <v>1163.3333333333333</v>
      </c>
      <c r="T161" s="3">
        <f t="shared" si="13"/>
        <v>0.74103154391049653</v>
      </c>
    </row>
    <row r="162" spans="1:20" x14ac:dyDescent="0.25">
      <c r="A162" s="3">
        <f t="shared" si="14"/>
        <v>15.750000000000043</v>
      </c>
      <c r="B162" s="3">
        <f>AVERAGE('1E'!$J161:$J191) + Calibration!$C$11</f>
        <v>387.57331575442413</v>
      </c>
      <c r="C162" s="3">
        <v>453.06015594697283</v>
      </c>
      <c r="D162" s="3">
        <v>1163.3333333333333</v>
      </c>
      <c r="E162" s="3">
        <f t="shared" si="10"/>
        <v>0.37087616173111831</v>
      </c>
      <c r="G162" s="3">
        <f>AVERAGE('2E'!$J161:$J191) + Calibration!$C$11</f>
        <v>385.50345223928713</v>
      </c>
      <c r="H162" s="3">
        <v>465.68920519355879</v>
      </c>
      <c r="I162" s="3">
        <v>1163.3333333333333</v>
      </c>
      <c r="J162" s="3">
        <f t="shared" si="11"/>
        <v>0.45412153333035227</v>
      </c>
      <c r="L162" s="3">
        <f>AVERAGE('3E'!$J161:$J191) + Calibration!$C$11</f>
        <v>389.65335299636337</v>
      </c>
      <c r="M162" s="3">
        <v>497.38277032584642</v>
      </c>
      <c r="N162" s="3">
        <v>1163.3333333333333</v>
      </c>
      <c r="O162" s="3">
        <f t="shared" si="12"/>
        <v>0.61011147716414971</v>
      </c>
      <c r="Q162" s="3">
        <f>AVERAGE('4E'!$J317:$J347) + Calibration!$C$11</f>
        <v>389.24836928682151</v>
      </c>
      <c r="R162" s="3">
        <v>521.35398463601746</v>
      </c>
      <c r="S162" s="3">
        <v>1163.3333333333333</v>
      </c>
      <c r="T162" s="3">
        <f t="shared" si="13"/>
        <v>0.74816288921223728</v>
      </c>
    </row>
    <row r="163" spans="1:20" x14ac:dyDescent="0.25">
      <c r="A163" s="3">
        <f t="shared" si="14"/>
        <v>15.833333333333377</v>
      </c>
      <c r="B163" s="3">
        <f>AVERAGE('1E'!$J162:$J192) + Calibration!$C$11</f>
        <v>387.61250688349526</v>
      </c>
      <c r="C163" s="3">
        <v>452.57735316747744</v>
      </c>
      <c r="D163" s="3">
        <v>1163.3333333333333</v>
      </c>
      <c r="E163" s="3">
        <f t="shared" si="10"/>
        <v>0.36791991744315217</v>
      </c>
      <c r="G163" s="3">
        <f>AVERAGE('2E'!$J162:$J192) + Calibration!$C$11</f>
        <v>386.47742292134706</v>
      </c>
      <c r="H163" s="3">
        <v>466.09140677594405</v>
      </c>
      <c r="I163" s="3">
        <v>1163.3333333333333</v>
      </c>
      <c r="J163" s="3">
        <f t="shared" si="11"/>
        <v>0.4508833937520752</v>
      </c>
      <c r="L163" s="3">
        <f>AVERAGE('3E'!$J162:$J192) + Calibration!$C$11</f>
        <v>389.59093459146271</v>
      </c>
      <c r="M163" s="3">
        <v>497.38277032584642</v>
      </c>
      <c r="N163" s="3">
        <v>1163.3333333333333</v>
      </c>
      <c r="O163" s="3">
        <f t="shared" si="12"/>
        <v>0.61046497564358271</v>
      </c>
      <c r="Q163" s="3">
        <f>AVERAGE('4E'!$J318:$J348) + Calibration!$C$11</f>
        <v>389.61705475322691</v>
      </c>
      <c r="R163" s="3">
        <v>520.46914115476943</v>
      </c>
      <c r="S163" s="3">
        <v>1163.3333333333333</v>
      </c>
      <c r="T163" s="3">
        <f t="shared" si="13"/>
        <v>0.74106369182605092</v>
      </c>
    </row>
    <row r="164" spans="1:20" x14ac:dyDescent="0.25">
      <c r="A164" s="3">
        <f t="shared" si="14"/>
        <v>15.91666666666671</v>
      </c>
      <c r="B164" s="3">
        <f>AVERAGE('1E'!$J163:$J193) + Calibration!$C$11</f>
        <v>387.51815932058804</v>
      </c>
      <c r="C164" s="3">
        <v>453.06015594697283</v>
      </c>
      <c r="D164" s="3">
        <v>1163.3333333333333</v>
      </c>
      <c r="E164" s="3">
        <f t="shared" si="10"/>
        <v>0.37118853298640803</v>
      </c>
      <c r="G164" s="3">
        <f>AVERAGE('2E'!$J163:$J193) + Calibration!$C$11</f>
        <v>385.91278326110921</v>
      </c>
      <c r="H164" s="3">
        <v>463.03467474981494</v>
      </c>
      <c r="I164" s="3">
        <v>1163.3333333333333</v>
      </c>
      <c r="J164" s="3">
        <f t="shared" si="11"/>
        <v>0.43676975429987974</v>
      </c>
      <c r="L164" s="3">
        <f>AVERAGE('3E'!$J163:$J193) + Calibration!$C$11</f>
        <v>389.4965870285555</v>
      </c>
      <c r="M164" s="3">
        <v>497.86533178439254</v>
      </c>
      <c r="N164" s="3">
        <v>1163.3333333333333</v>
      </c>
      <c r="O164" s="3">
        <f t="shared" si="12"/>
        <v>0.61373222449717768</v>
      </c>
      <c r="Q164" s="3">
        <f>AVERAGE('4E'!$J319:$J349) + Calibration!$C$11</f>
        <v>389.31223631197452</v>
      </c>
      <c r="R164" s="3">
        <v>520.87134273715469</v>
      </c>
      <c r="S164" s="3">
        <v>1163.3333333333333</v>
      </c>
      <c r="T164" s="3">
        <f t="shared" si="13"/>
        <v>0.74506780733785127</v>
      </c>
    </row>
    <row r="165" spans="1:20" x14ac:dyDescent="0.25">
      <c r="A165" s="3">
        <f t="shared" si="14"/>
        <v>16.000000000000043</v>
      </c>
      <c r="B165" s="3">
        <f>AVERAGE('1E'!$J164:$J194) + Calibration!$C$11</f>
        <v>387.74605138156693</v>
      </c>
      <c r="C165" s="3">
        <v>453.46219664872524</v>
      </c>
      <c r="D165" s="3">
        <v>1163.3333333333333</v>
      </c>
      <c r="E165" s="3">
        <f t="shared" si="10"/>
        <v>0.37217480105600603</v>
      </c>
      <c r="G165" s="3">
        <f>AVERAGE('2E'!$J164:$J194) + Calibration!$C$11</f>
        <v>385.35539831431936</v>
      </c>
      <c r="H165" s="3">
        <v>463.51723620836106</v>
      </c>
      <c r="I165" s="3">
        <v>1163.3333333333333</v>
      </c>
      <c r="J165" s="3">
        <f t="shared" si="11"/>
        <v>0.44265935486822355</v>
      </c>
      <c r="L165" s="3">
        <f>AVERAGE('3E'!$J164:$J194) + Calibration!$C$11</f>
        <v>388.46890998443507</v>
      </c>
      <c r="M165" s="3">
        <v>496.98048830314451</v>
      </c>
      <c r="N165" s="3">
        <v>1163.3333333333333</v>
      </c>
      <c r="O165" s="3">
        <f t="shared" si="12"/>
        <v>0.61454114371527924</v>
      </c>
      <c r="Q165" s="3">
        <f>AVERAGE('4E'!$J320:$J350) + Calibration!$C$11</f>
        <v>388.95951760185739</v>
      </c>
      <c r="R165" s="3">
        <v>523.52571230026592</v>
      </c>
      <c r="S165" s="3">
        <v>1163.3333333333333</v>
      </c>
      <c r="T165" s="3">
        <f t="shared" si="13"/>
        <v>0.76209805881253589</v>
      </c>
    </row>
    <row r="166" spans="1:20" x14ac:dyDescent="0.25">
      <c r="A166" s="3">
        <f t="shared" si="14"/>
        <v>16.083333333333375</v>
      </c>
      <c r="B166" s="3">
        <f>AVERAGE('1E'!$J165:$J195) + Calibration!$C$11</f>
        <v>388.18440996632103</v>
      </c>
      <c r="C166" s="3">
        <v>453.06015594697283</v>
      </c>
      <c r="D166" s="3">
        <v>1163.3333333333333</v>
      </c>
      <c r="E166" s="3">
        <f t="shared" si="10"/>
        <v>0.36741530951870371</v>
      </c>
      <c r="G166" s="3">
        <f>AVERAGE('2E'!$J165:$J195) + Calibration!$C$11</f>
        <v>385.20589141452939</v>
      </c>
      <c r="H166" s="3">
        <v>460.8627057646172</v>
      </c>
      <c r="I166" s="3">
        <v>1163.3333333333333</v>
      </c>
      <c r="J166" s="3">
        <f t="shared" si="11"/>
        <v>0.42847248137889293</v>
      </c>
      <c r="L166" s="3">
        <f>AVERAGE('3E'!$J165:$J195) + Calibration!$C$11</f>
        <v>388.94791412460586</v>
      </c>
      <c r="M166" s="3">
        <v>492.15398887420338</v>
      </c>
      <c r="N166" s="3">
        <v>1163.3333333333333</v>
      </c>
      <c r="O166" s="3">
        <f t="shared" si="12"/>
        <v>0.58449411756502578</v>
      </c>
      <c r="Q166" s="3">
        <f>AVERAGE('4E'!$J321:$J351) + Calibration!$C$11</f>
        <v>389.13224597138372</v>
      </c>
      <c r="R166" s="3">
        <v>523.92791388265118</v>
      </c>
      <c r="S166" s="3">
        <v>1163.3333333333333</v>
      </c>
      <c r="T166" s="3">
        <f t="shared" si="13"/>
        <v>0.76339765036642659</v>
      </c>
    </row>
    <row r="167" spans="1:20" x14ac:dyDescent="0.25">
      <c r="A167" s="3">
        <f t="shared" si="14"/>
        <v>16.166666666666707</v>
      </c>
      <c r="B167" s="3">
        <f>AVERAGE('1E'!$J166:$J196) + Calibration!$C$11</f>
        <v>388.31069104180489</v>
      </c>
      <c r="C167" s="3">
        <v>453.46219664872524</v>
      </c>
      <c r="D167" s="3">
        <v>1163.3333333333333</v>
      </c>
      <c r="E167" s="3">
        <f t="shared" si="10"/>
        <v>0.36897703812631677</v>
      </c>
      <c r="G167" s="3">
        <f>AVERAGE('2E'!$J166:$J196) + Calibration!$C$11</f>
        <v>384.93881257904928</v>
      </c>
      <c r="H167" s="3">
        <v>461.34550854411259</v>
      </c>
      <c r="I167" s="3">
        <v>1163.3333333333333</v>
      </c>
      <c r="J167" s="3">
        <f t="shared" si="11"/>
        <v>0.43271933791216155</v>
      </c>
      <c r="L167" s="3">
        <f>AVERAGE('3E'!$J166:$J196) + Calibration!$C$11</f>
        <v>389.39498475220012</v>
      </c>
      <c r="M167" s="3">
        <v>489.98226120995491</v>
      </c>
      <c r="N167" s="3">
        <v>1163.3333333333333</v>
      </c>
      <c r="O167" s="3">
        <f t="shared" si="12"/>
        <v>0.56966289565890071</v>
      </c>
      <c r="Q167" s="3">
        <f>AVERAGE('4E'!$J322:$J352) + Calibration!$C$11</f>
        <v>388.16698297759399</v>
      </c>
      <c r="R167" s="3">
        <v>523.92791388265118</v>
      </c>
      <c r="S167" s="3">
        <v>1163.3333333333333</v>
      </c>
      <c r="T167" s="3">
        <f t="shared" si="13"/>
        <v>0.76886429119296873</v>
      </c>
    </row>
    <row r="168" spans="1:20" x14ac:dyDescent="0.25">
      <c r="A168" s="3">
        <f t="shared" si="14"/>
        <v>16.250000000000039</v>
      </c>
      <c r="B168" s="3">
        <f>AVERAGE('1E'!$J167:$J197) + Calibration!$C$11</f>
        <v>387.65895853210787</v>
      </c>
      <c r="C168" s="3">
        <v>453.46219664872524</v>
      </c>
      <c r="D168" s="3">
        <v>1163.3333333333333</v>
      </c>
      <c r="E168" s="3">
        <f t="shared" si="10"/>
        <v>0.37266804002778459</v>
      </c>
      <c r="G168" s="3">
        <f>AVERAGE('2E'!$J167:$J197) + Calibration!$C$11</f>
        <v>384.7747889947467</v>
      </c>
      <c r="H168" s="3">
        <v>460.46066506286479</v>
      </c>
      <c r="I168" s="3">
        <v>1163.3333333333333</v>
      </c>
      <c r="J168" s="3">
        <f t="shared" si="11"/>
        <v>0.42863706862122575</v>
      </c>
      <c r="L168" s="3">
        <f>AVERAGE('3E'!$J167:$J197) + Calibration!$C$11</f>
        <v>390.32105516539536</v>
      </c>
      <c r="M168" s="3">
        <v>486.52324716112321</v>
      </c>
      <c r="N168" s="3">
        <v>1163.3333333333333</v>
      </c>
      <c r="O168" s="3">
        <f t="shared" si="12"/>
        <v>0.54482854284295335</v>
      </c>
      <c r="Q168" s="3">
        <f>AVERAGE('4E'!$J323:$J353) + Calibration!$C$11</f>
        <v>388.10311595244104</v>
      </c>
      <c r="R168" s="3">
        <v>520.87134273715469</v>
      </c>
      <c r="S168" s="3">
        <v>1163.3333333333333</v>
      </c>
      <c r="T168" s="3">
        <f t="shared" si="13"/>
        <v>0.75191550248845263</v>
      </c>
    </row>
    <row r="169" spans="1:20" x14ac:dyDescent="0.25">
      <c r="A169" s="3">
        <f t="shared" si="14"/>
        <v>16.333333333333371</v>
      </c>
      <c r="B169" s="3">
        <f>AVERAGE('1E'!$J168:$J198) + Calibration!$C$11</f>
        <v>387.3991329585524</v>
      </c>
      <c r="C169" s="3">
        <v>453.94499942822063</v>
      </c>
      <c r="D169" s="3">
        <v>1163.3333333333333</v>
      </c>
      <c r="E169" s="3">
        <f t="shared" si="10"/>
        <v>0.37687381865998593</v>
      </c>
      <c r="G169" s="3">
        <f>AVERAGE('2E'!$J168:$J198) + Calibration!$C$11</f>
        <v>385.38587885207363</v>
      </c>
      <c r="H169" s="3">
        <v>463.51723620836106</v>
      </c>
      <c r="I169" s="3">
        <v>1163.3333333333333</v>
      </c>
      <c r="J169" s="3">
        <f t="shared" si="11"/>
        <v>0.44248673232579266</v>
      </c>
      <c r="L169" s="3">
        <f>AVERAGE('3E'!$J168:$J198) + Calibration!$C$11</f>
        <v>390.56490817656925</v>
      </c>
      <c r="M169" s="3">
        <v>487.40809064237123</v>
      </c>
      <c r="N169" s="3">
        <v>1163.3333333333333</v>
      </c>
      <c r="O169" s="3">
        <f t="shared" si="12"/>
        <v>0.54845870860676693</v>
      </c>
      <c r="Q169" s="3">
        <f>AVERAGE('4E'!$J324:$J354) + Calibration!$C$11</f>
        <v>388.02473514582198</v>
      </c>
      <c r="R169" s="3">
        <v>518.69937375195718</v>
      </c>
      <c r="S169" s="3">
        <v>1163.3333333333333</v>
      </c>
      <c r="T169" s="3">
        <f t="shared" si="13"/>
        <v>0.74005873942531186</v>
      </c>
    </row>
    <row r="170" spans="1:20" x14ac:dyDescent="0.25">
      <c r="A170" s="3">
        <f t="shared" si="14"/>
        <v>16.416666666666703</v>
      </c>
      <c r="B170" s="3">
        <f>AVERAGE('1E'!$J169:$J199) + Calibration!$C$11</f>
        <v>387.15527994737846</v>
      </c>
      <c r="C170" s="3">
        <v>453.06015594697283</v>
      </c>
      <c r="D170" s="3">
        <v>1163.3333333333333</v>
      </c>
      <c r="E170" s="3">
        <f t="shared" si="10"/>
        <v>0.37324365289617395</v>
      </c>
      <c r="G170" s="3">
        <f>AVERAGE('2E'!$J169:$J199) + Calibration!$C$11</f>
        <v>385.85762537574982</v>
      </c>
      <c r="H170" s="3">
        <v>463.51723620836106</v>
      </c>
      <c r="I170" s="3">
        <v>1163.3333333333333</v>
      </c>
      <c r="J170" s="3">
        <f t="shared" si="11"/>
        <v>0.43981505753591738</v>
      </c>
      <c r="L170" s="3">
        <f>AVERAGE('3E'!$J169:$J199) + Calibration!$C$11</f>
        <v>390.60410075716374</v>
      </c>
      <c r="M170" s="3">
        <v>487.81037266507315</v>
      </c>
      <c r="N170" s="3">
        <v>1163.3333333333333</v>
      </c>
      <c r="O170" s="3">
        <f t="shared" si="12"/>
        <v>0.55051501821428428</v>
      </c>
      <c r="Q170" s="3">
        <f>AVERAGE('4E'!$J325:$J355) + Calibration!$C$11</f>
        <v>388.70840552266549</v>
      </c>
      <c r="R170" s="3">
        <v>512.58582925938231</v>
      </c>
      <c r="S170" s="3">
        <v>1163.3333333333333</v>
      </c>
      <c r="T170" s="3">
        <f t="shared" si="13"/>
        <v>0.70156360125985162</v>
      </c>
    </row>
    <row r="171" spans="1:20" x14ac:dyDescent="0.25">
      <c r="A171" s="3">
        <f t="shared" si="14"/>
        <v>16.500000000000036</v>
      </c>
      <c r="B171" s="3">
        <f>AVERAGE('1E'!$J170:$J200) + Calibration!$C$11</f>
        <v>387.05367331645317</v>
      </c>
      <c r="C171" s="3">
        <v>453.06015594697283</v>
      </c>
      <c r="D171" s="3">
        <v>1163.3333333333333</v>
      </c>
      <c r="E171" s="3">
        <f t="shared" si="10"/>
        <v>0.37381908877265235</v>
      </c>
      <c r="G171" s="3">
        <f>AVERAGE('2E'!$J170:$J200) + Calibration!$C$11</f>
        <v>385.67763358363572</v>
      </c>
      <c r="H171" s="3">
        <v>460.8627057646172</v>
      </c>
      <c r="I171" s="3">
        <v>1163.3333333333333</v>
      </c>
      <c r="J171" s="3">
        <f t="shared" si="11"/>
        <v>0.42580083125055501</v>
      </c>
      <c r="L171" s="3">
        <f>AVERAGE('3E'!$J170:$J200) + Calibration!$C$11</f>
        <v>390.10913421527459</v>
      </c>
      <c r="M171" s="3">
        <v>484.75356019862761</v>
      </c>
      <c r="N171" s="3">
        <v>1163.3333333333333</v>
      </c>
      <c r="O171" s="3">
        <f t="shared" si="12"/>
        <v>0.53600633859785518</v>
      </c>
      <c r="Q171" s="3">
        <f>AVERAGE('4E'!$J326:$J356) + Calibration!$C$11</f>
        <v>388.81871984186108</v>
      </c>
      <c r="R171" s="3">
        <v>513.47067274063033</v>
      </c>
      <c r="S171" s="3">
        <v>1163.3333333333333</v>
      </c>
      <c r="T171" s="3">
        <f t="shared" si="13"/>
        <v>0.70595004595509459</v>
      </c>
    </row>
    <row r="172" spans="1:20" x14ac:dyDescent="0.25">
      <c r="A172" s="3">
        <f t="shared" si="14"/>
        <v>16.583333333333368</v>
      </c>
      <c r="B172" s="3">
        <f>AVERAGE('1E'!$J171:$J201) + Calibration!$C$11</f>
        <v>387.4223587828584</v>
      </c>
      <c r="C172" s="3">
        <v>453.06015594697283</v>
      </c>
      <c r="D172" s="3">
        <v>1163.3333333333333</v>
      </c>
      <c r="E172" s="3">
        <f t="shared" si="10"/>
        <v>0.37173108681280248</v>
      </c>
      <c r="G172" s="3">
        <f>AVERAGE('2E'!$J171:$J201) + Calibration!$C$11</f>
        <v>385.99841878117633</v>
      </c>
      <c r="H172" s="3">
        <v>460.46066506286479</v>
      </c>
      <c r="I172" s="3">
        <v>1163.3333333333333</v>
      </c>
      <c r="J172" s="3">
        <f t="shared" si="11"/>
        <v>0.42170720122746314</v>
      </c>
      <c r="L172" s="3">
        <f>AVERAGE('3E'!$J171:$J201) + Calibration!$C$11</f>
        <v>389.46610649080117</v>
      </c>
      <c r="M172" s="3">
        <v>484.3512781759257</v>
      </c>
      <c r="N172" s="3">
        <v>1163.3333333333333</v>
      </c>
      <c r="O172" s="3">
        <f t="shared" si="12"/>
        <v>0.5373697704196343</v>
      </c>
      <c r="Q172" s="3">
        <f>AVERAGE('4E'!$J327:$J357) + Calibration!$C$11</f>
        <v>388.05667010992192</v>
      </c>
      <c r="R172" s="3">
        <v>513.06863203887792</v>
      </c>
      <c r="S172" s="3">
        <v>1163.3333333333333</v>
      </c>
      <c r="T172" s="3">
        <f t="shared" si="13"/>
        <v>0.70798891005224174</v>
      </c>
    </row>
    <row r="173" spans="1:20" x14ac:dyDescent="0.25">
      <c r="A173" s="3">
        <f t="shared" si="14"/>
        <v>16.6666666666667</v>
      </c>
      <c r="B173" s="3">
        <f>AVERAGE('1E'!$J172:$J202) + Calibration!$C$11</f>
        <v>386.58192388973038</v>
      </c>
      <c r="C173" s="3">
        <v>453.06015594697283</v>
      </c>
      <c r="D173" s="3">
        <v>1163.3333333333333</v>
      </c>
      <c r="E173" s="3">
        <f t="shared" si="10"/>
        <v>0.37649078000355274</v>
      </c>
      <c r="G173" s="3">
        <f>AVERAGE('2E'!$J172:$J202) + Calibration!$C$11</f>
        <v>386.17114715070261</v>
      </c>
      <c r="H173" s="3">
        <v>461.34550854411259</v>
      </c>
      <c r="I173" s="3">
        <v>1163.3333333333333</v>
      </c>
      <c r="J173" s="3">
        <f t="shared" si="11"/>
        <v>0.4257401721048098</v>
      </c>
      <c r="L173" s="3">
        <f>AVERAGE('3E'!$J172:$J202) + Calibration!$C$11</f>
        <v>389.60690570232083</v>
      </c>
      <c r="M173" s="3">
        <v>482.58159121342987</v>
      </c>
      <c r="N173" s="3">
        <v>1163.3333333333333</v>
      </c>
      <c r="O173" s="3">
        <f t="shared" si="12"/>
        <v>0.52654998163190381</v>
      </c>
      <c r="Q173" s="3">
        <f>AVERAGE('4E'!$J328:$J358) + Calibration!$C$11</f>
        <v>388.35568390950186</v>
      </c>
      <c r="R173" s="3">
        <v>531.32842299854315</v>
      </c>
      <c r="S173" s="3">
        <v>1163.3333333333333</v>
      </c>
      <c r="T173" s="3">
        <f t="shared" si="13"/>
        <v>0.8097074244171828</v>
      </c>
    </row>
    <row r="174" spans="1:20" x14ac:dyDescent="0.25">
      <c r="A174" s="3">
        <f t="shared" si="14"/>
        <v>16.750000000000032</v>
      </c>
      <c r="B174" s="3">
        <f>AVERAGE('1E'!$J173:$J203) + Calibration!$C$11</f>
        <v>386.06373152353501</v>
      </c>
      <c r="C174" s="3">
        <v>453.46219664872524</v>
      </c>
      <c r="D174" s="3">
        <v>1163.3333333333333</v>
      </c>
      <c r="E174" s="3">
        <f t="shared" si="10"/>
        <v>0.38170239972951647</v>
      </c>
      <c r="G174" s="3">
        <f>AVERAGE('2E'!$J173:$J203) + Calibration!$C$11</f>
        <v>387.31639758203659</v>
      </c>
      <c r="H174" s="3">
        <v>460.8627057646172</v>
      </c>
      <c r="I174" s="3">
        <v>1163.3333333333333</v>
      </c>
      <c r="J174" s="3">
        <f t="shared" si="11"/>
        <v>0.41651990549626572</v>
      </c>
      <c r="L174" s="3">
        <f>AVERAGE('3E'!$J173:$J203) + Calibration!$C$11</f>
        <v>389.92914387468369</v>
      </c>
      <c r="M174" s="3">
        <v>482.17955051167746</v>
      </c>
      <c r="N174" s="3">
        <v>1163.3333333333333</v>
      </c>
      <c r="O174" s="3">
        <f t="shared" si="12"/>
        <v>0.52244812287577824</v>
      </c>
      <c r="Q174" s="3">
        <f>AVERAGE('4E'!$J329:$J359) + Calibration!$C$11</f>
        <v>387.50073523490761</v>
      </c>
      <c r="R174" s="3">
        <v>545.24459774907905</v>
      </c>
      <c r="S174" s="3">
        <v>1163.3333333333333</v>
      </c>
      <c r="T174" s="3">
        <f t="shared" si="13"/>
        <v>0.89336175167226728</v>
      </c>
    </row>
    <row r="175" spans="1:20" x14ac:dyDescent="0.25">
      <c r="A175" s="3">
        <f t="shared" si="14"/>
        <v>16.833333333333364</v>
      </c>
      <c r="B175" s="3">
        <f>AVERAGE('1E'!$J174:$J204) + Calibration!$C$11</f>
        <v>386.0550223837414</v>
      </c>
      <c r="C175" s="3">
        <v>453.06015594697283</v>
      </c>
      <c r="D175" s="3">
        <v>1163.3333333333333</v>
      </c>
      <c r="E175" s="3">
        <f t="shared" si="10"/>
        <v>0.37947481782820519</v>
      </c>
      <c r="G175" s="3">
        <f>AVERAGE('2E'!$J174:$J204) + Calibration!$C$11</f>
        <v>388.37601249330345</v>
      </c>
      <c r="H175" s="3">
        <v>457.80613461912094</v>
      </c>
      <c r="I175" s="3">
        <v>1163.3333333333333</v>
      </c>
      <c r="J175" s="3">
        <f t="shared" si="11"/>
        <v>0.39320842365938274</v>
      </c>
      <c r="L175" s="3">
        <f>AVERAGE('3E'!$J174:$J204) + Calibration!$C$11</f>
        <v>389.57642516456656</v>
      </c>
      <c r="M175" s="3">
        <v>482.17955051167746</v>
      </c>
      <c r="N175" s="3">
        <v>1163.3333333333333</v>
      </c>
      <c r="O175" s="3">
        <f t="shared" si="12"/>
        <v>0.52444569919789674</v>
      </c>
      <c r="Q175" s="3">
        <f>AVERAGE('4E'!$J330:$J360) + Calibration!$C$11</f>
        <v>386.69223675740261</v>
      </c>
      <c r="R175" s="3">
        <v>551.76042426435538</v>
      </c>
      <c r="S175" s="3">
        <v>1163.3333333333333</v>
      </c>
      <c r="T175" s="3">
        <f t="shared" si="13"/>
        <v>0.93484210913961563</v>
      </c>
    </row>
    <row r="176" spans="1:20" x14ac:dyDescent="0.25">
      <c r="A176" s="3">
        <f t="shared" si="14"/>
        <v>16.916666666666696</v>
      </c>
      <c r="B176" s="3">
        <f>AVERAGE('1E'!$J175:$J205) + Calibration!$C$11</f>
        <v>385.81842263449221</v>
      </c>
      <c r="C176" s="3">
        <v>453.46219664872524</v>
      </c>
      <c r="D176" s="3">
        <v>1163.3333333333333</v>
      </c>
      <c r="E176" s="3">
        <f t="shared" si="10"/>
        <v>0.38309167456609761</v>
      </c>
      <c r="G176" s="3">
        <f>AVERAGE('2E'!$J175:$J205) + Calibration!$C$11</f>
        <v>388.23521328178379</v>
      </c>
      <c r="H176" s="3">
        <v>455.63416563392298</v>
      </c>
      <c r="I176" s="3">
        <v>1163.3333333333333</v>
      </c>
      <c r="J176" s="3">
        <f t="shared" si="11"/>
        <v>0.38170515907567198</v>
      </c>
      <c r="L176" s="3">
        <f>AVERAGE('3E'!$J175:$J205) + Calibration!$C$11</f>
        <v>389.30934487756303</v>
      </c>
      <c r="M176" s="3">
        <v>482.17955051167746</v>
      </c>
      <c r="N176" s="3">
        <v>1163.3333333333333</v>
      </c>
      <c r="O176" s="3">
        <f t="shared" si="12"/>
        <v>0.52595827350178226</v>
      </c>
      <c r="Q176" s="3">
        <f>AVERAGE('4E'!$J331:$J361) + Calibration!$C$11</f>
        <v>385.85325919366664</v>
      </c>
      <c r="R176" s="3">
        <v>567.44628597738688</v>
      </c>
      <c r="S176" s="3">
        <v>1163.3333333333333</v>
      </c>
      <c r="T176" s="3">
        <f t="shared" si="13"/>
        <v>1.028428376948098</v>
      </c>
    </row>
    <row r="177" spans="1:21" x14ac:dyDescent="0.25">
      <c r="A177" s="3">
        <f t="shared" si="14"/>
        <v>17.000000000000028</v>
      </c>
      <c r="B177" s="3">
        <f>AVERAGE('1E'!$J176:$J206) + Calibration!$C$11</f>
        <v>385.81842263449221</v>
      </c>
      <c r="C177" s="3">
        <v>453.46219664872524</v>
      </c>
      <c r="D177" s="3">
        <v>1163.3333333333333</v>
      </c>
      <c r="E177" s="3">
        <f t="shared" si="10"/>
        <v>0.38309167456609761</v>
      </c>
      <c r="G177" s="3">
        <f>AVERAGE('2E'!$J176:$J206) + Calibration!$C$11</f>
        <v>387.4746121700968</v>
      </c>
      <c r="H177" s="3">
        <v>455.63416563392298</v>
      </c>
      <c r="I177" s="3">
        <v>1163.3333333333333</v>
      </c>
      <c r="J177" s="3">
        <f t="shared" si="11"/>
        <v>0.3860127240777621</v>
      </c>
      <c r="L177" s="3">
        <f>AVERAGE('3E'!$J176:$J206) + Calibration!$C$11</f>
        <v>389.04226459055957</v>
      </c>
      <c r="M177" s="3">
        <v>482.17955051167746</v>
      </c>
      <c r="N177" s="3">
        <v>1163.3333333333333</v>
      </c>
      <c r="O177" s="3">
        <f t="shared" si="12"/>
        <v>0.52747084780566755</v>
      </c>
      <c r="Q177" s="3">
        <f>AVERAGE('4E'!$J332:$J362) + Calibration!$C$11</f>
        <v>385.31184100316506</v>
      </c>
      <c r="R177" s="3">
        <v>572.59446623192048</v>
      </c>
      <c r="S177" s="3">
        <v>1163.3333333333333</v>
      </c>
      <c r="T177" s="3">
        <f t="shared" si="13"/>
        <v>1.0606506742353334</v>
      </c>
      <c r="U177">
        <v>0</v>
      </c>
    </row>
    <row r="178" spans="1:21" x14ac:dyDescent="0.25">
      <c r="A178" s="3">
        <f t="shared" si="14"/>
        <v>17.083333333333361</v>
      </c>
      <c r="B178" s="3">
        <f>AVERAGE('1E'!$J177:$J207) + Calibration!$C$11</f>
        <v>385.91277455196939</v>
      </c>
      <c r="C178" s="3">
        <v>453.06015594697283</v>
      </c>
      <c r="D178" s="3">
        <v>1163.3333333333333</v>
      </c>
      <c r="E178" s="3">
        <f t="shared" si="10"/>
        <v>0.38028041983476191</v>
      </c>
      <c r="G178" s="3">
        <f>AVERAGE('2E'!$J177:$J207) + Calibration!$C$11</f>
        <v>387.39622700890789</v>
      </c>
      <c r="H178" s="3">
        <v>455.23188361122106</v>
      </c>
      <c r="I178" s="3">
        <v>1163.3333333333333</v>
      </c>
      <c r="J178" s="3">
        <f t="shared" si="11"/>
        <v>0.38417837652882719</v>
      </c>
      <c r="L178" s="3">
        <f>AVERAGE('3E'!$J177:$J207) + Calibration!$C$11</f>
        <v>389.47336410729582</v>
      </c>
      <c r="M178" s="3">
        <v>477.43357183952958</v>
      </c>
      <c r="N178" s="3">
        <v>1163.3333333333333</v>
      </c>
      <c r="O178" s="3">
        <f t="shared" si="12"/>
        <v>0.49815114201394256</v>
      </c>
      <c r="Q178" s="3">
        <f>AVERAGE('4E'!$J333:$J363) + Calibration!$C$11</f>
        <v>384.73123168359234</v>
      </c>
      <c r="R178" s="3">
        <v>572.59446623192048</v>
      </c>
      <c r="S178" s="3">
        <v>1163.3333333333333</v>
      </c>
      <c r="T178" s="3">
        <f t="shared" si="13"/>
        <v>1.0639388792437796</v>
      </c>
    </row>
    <row r="179" spans="1:21" x14ac:dyDescent="0.25">
      <c r="A179" s="3">
        <f t="shared" si="14"/>
        <v>17.166666666666693</v>
      </c>
      <c r="B179" s="3">
        <f>AVERAGE('1E'!$J178:$J208) + Calibration!$C$11</f>
        <v>386.1566319177133</v>
      </c>
      <c r="C179" s="3">
        <v>452.57735316747744</v>
      </c>
      <c r="D179" s="3">
        <v>1163.3333333333333</v>
      </c>
      <c r="E179" s="3">
        <f t="shared" si="10"/>
        <v>0.37616507506080549</v>
      </c>
      <c r="G179" s="3">
        <f>AVERAGE('2E'!$J178:$J208) + Calibration!$C$11</f>
        <v>386.50209010828917</v>
      </c>
      <c r="H179" s="3">
        <v>455.63416563392298</v>
      </c>
      <c r="I179" s="3">
        <v>1163.3333333333333</v>
      </c>
      <c r="J179" s="3">
        <f t="shared" si="11"/>
        <v>0.39152047568742199</v>
      </c>
      <c r="L179" s="3">
        <f>AVERAGE('3E'!$J178:$J208) + Calibration!$C$11</f>
        <v>389.25273111433478</v>
      </c>
      <c r="M179" s="3">
        <v>477.43357183952958</v>
      </c>
      <c r="N179" s="3">
        <v>1163.3333333333333</v>
      </c>
      <c r="O179" s="3">
        <f t="shared" si="12"/>
        <v>0.49940066813766526</v>
      </c>
      <c r="Q179" s="3">
        <f>AVERAGE('4E'!$J334:$J364) + Calibration!$C$11</f>
        <v>383.80516127039715</v>
      </c>
      <c r="R179" s="3">
        <v>571.78998262683285</v>
      </c>
      <c r="S179" s="3">
        <v>1163.3333333333333</v>
      </c>
      <c r="T179" s="3">
        <f t="shared" si="13"/>
        <v>1.0646274702427572</v>
      </c>
    </row>
    <row r="180" spans="1:21" x14ac:dyDescent="0.25">
      <c r="A180" s="3">
        <f t="shared" si="14"/>
        <v>17.250000000000025</v>
      </c>
      <c r="B180" s="3">
        <f>AVERAGE('1E'!$J179:$J209) + Calibration!$C$11</f>
        <v>387.02754734859576</v>
      </c>
      <c r="C180" s="3">
        <v>456.11672709246909</v>
      </c>
      <c r="D180" s="3">
        <v>1163.3333333333333</v>
      </c>
      <c r="E180" s="3">
        <f t="shared" si="10"/>
        <v>0.39127754103296308</v>
      </c>
      <c r="G180" s="3">
        <f>AVERAGE('2E'!$J179:$J209) + Calibration!$C$11</f>
        <v>385.27700589551398</v>
      </c>
      <c r="H180" s="3">
        <v>455.63416563392298</v>
      </c>
      <c r="I180" s="3">
        <v>1163.3333333333333</v>
      </c>
      <c r="J180" s="3">
        <f t="shared" si="11"/>
        <v>0.39845858003473095</v>
      </c>
      <c r="L180" s="3">
        <f>AVERAGE('3E'!$J179:$J209) + Calibration!$C$11</f>
        <v>388.98564792428471</v>
      </c>
      <c r="M180" s="3">
        <v>473.89419791453793</v>
      </c>
      <c r="N180" s="3">
        <v>1163.3333333333333</v>
      </c>
      <c r="O180" s="3">
        <f t="shared" si="12"/>
        <v>0.48086847717723591</v>
      </c>
      <c r="Q180" s="3">
        <f>AVERAGE('4E'!$J335:$J365) + Calibration!$C$11</f>
        <v>383.31164334876024</v>
      </c>
      <c r="R180" s="3">
        <v>572.59446623192048</v>
      </c>
      <c r="S180" s="3">
        <v>1163.3333333333333</v>
      </c>
      <c r="T180" s="3">
        <f t="shared" si="13"/>
        <v>1.0719785322689184</v>
      </c>
    </row>
    <row r="181" spans="1:21" x14ac:dyDescent="0.25">
      <c r="A181" s="3">
        <f t="shared" si="14"/>
        <v>17.333333333333357</v>
      </c>
      <c r="B181" s="3">
        <f>AVERAGE('1E'!$J180:$J210) + Calibration!$C$11</f>
        <v>387.21479240263449</v>
      </c>
      <c r="C181" s="3">
        <v>456.11672709246909</v>
      </c>
      <c r="D181" s="3">
        <v>1163.3333333333333</v>
      </c>
      <c r="E181" s="3">
        <f t="shared" si="10"/>
        <v>0.39021710313825275</v>
      </c>
      <c r="G181" s="3">
        <f>AVERAGE('2E'!$J180:$J210) + Calibration!$C$11</f>
        <v>384.27980938914789</v>
      </c>
      <c r="H181" s="3">
        <v>455.63416563392298</v>
      </c>
      <c r="I181" s="3">
        <v>1163.3333333333333</v>
      </c>
      <c r="J181" s="3">
        <f t="shared" si="11"/>
        <v>0.40410607213673677</v>
      </c>
      <c r="L181" s="3">
        <f>AVERAGE('3E'!$J180:$J210) + Calibration!$C$11</f>
        <v>388.66341265496851</v>
      </c>
      <c r="M181" s="3">
        <v>473.89419791453793</v>
      </c>
      <c r="N181" s="3">
        <v>1163.3333333333333</v>
      </c>
      <c r="O181" s="3">
        <f t="shared" si="12"/>
        <v>0.48269341451589803</v>
      </c>
      <c r="Q181" s="3">
        <f>AVERAGE('4E'!$J336:$J366) + Calibration!$C$11</f>
        <v>382.97488994340807</v>
      </c>
      <c r="R181" s="3">
        <v>574.76619389616849</v>
      </c>
      <c r="S181" s="3">
        <v>1163.3333333333333</v>
      </c>
      <c r="T181" s="3">
        <f t="shared" si="13"/>
        <v>1.0861849870029237</v>
      </c>
    </row>
    <row r="182" spans="1:21" x14ac:dyDescent="0.25">
      <c r="A182" s="3">
        <f t="shared" si="14"/>
        <v>17.416666666666689</v>
      </c>
      <c r="B182" s="3">
        <f>AVERAGE('1E'!$J181:$J211) + Calibration!$C$11</f>
        <v>387.76491828140649</v>
      </c>
      <c r="C182" s="3">
        <v>455.63416563392298</v>
      </c>
      <c r="D182" s="3">
        <v>1163.3333333333333</v>
      </c>
      <c r="E182" s="3">
        <f t="shared" si="10"/>
        <v>0.38436861335302636</v>
      </c>
      <c r="G182" s="3">
        <f>AVERAGE('2E'!$J181:$J211) + Calibration!$C$11</f>
        <v>383.95031214876695</v>
      </c>
      <c r="H182" s="3">
        <v>453.06015594697283</v>
      </c>
      <c r="I182" s="3">
        <v>1163.3333333333333</v>
      </c>
      <c r="J182" s="3">
        <f t="shared" si="11"/>
        <v>0.39139456920433496</v>
      </c>
      <c r="L182" s="3">
        <f>AVERAGE('3E'!$J181:$J211) + Calibration!$C$11</f>
        <v>389.02484340792586</v>
      </c>
      <c r="M182" s="3">
        <v>471.72222892933974</v>
      </c>
      <c r="N182" s="3">
        <v>1163.3333333333333</v>
      </c>
      <c r="O182" s="3">
        <f t="shared" si="12"/>
        <v>0.46834583615885506</v>
      </c>
      <c r="Q182" s="3">
        <f>AVERAGE('4E'!$J337:$J367) + Calibration!$C$11</f>
        <v>383.11713777518008</v>
      </c>
      <c r="R182" s="3">
        <v>578.30556782116059</v>
      </c>
      <c r="S182" s="3">
        <v>1163.3333333333333</v>
      </c>
      <c r="T182" s="3">
        <f t="shared" si="13"/>
        <v>1.1054241667017093</v>
      </c>
    </row>
    <row r="183" spans="1:21" x14ac:dyDescent="0.25">
      <c r="A183" s="3">
        <f t="shared" si="14"/>
        <v>17.500000000000021</v>
      </c>
      <c r="B183" s="3">
        <f>AVERAGE('1E'!$J182:$J212) + Calibration!$C$11</f>
        <v>388.47180867646301</v>
      </c>
      <c r="C183" s="3">
        <v>455.63416563392298</v>
      </c>
      <c r="D183" s="3">
        <v>1163.3333333333333</v>
      </c>
      <c r="E183" s="3">
        <f t="shared" si="10"/>
        <v>0.38036523197575561</v>
      </c>
      <c r="G183" s="3">
        <f>AVERAGE('2E'!$J182:$J212) + Calibration!$C$11</f>
        <v>384.15497838543973</v>
      </c>
      <c r="H183" s="3">
        <v>456.11672709246909</v>
      </c>
      <c r="I183" s="3">
        <v>1163.3333333333333</v>
      </c>
      <c r="J183" s="3">
        <f t="shared" si="11"/>
        <v>0.40754595997378817</v>
      </c>
      <c r="L183" s="3">
        <f>AVERAGE('3E'!$J182:$J212) + Calibration!$C$11</f>
        <v>389.26870077366965</v>
      </c>
      <c r="M183" s="3">
        <v>468.6654164628942</v>
      </c>
      <c r="N183" s="3">
        <v>1163.3333333333333</v>
      </c>
      <c r="O183" s="3">
        <f t="shared" si="12"/>
        <v>0.44965292388969108</v>
      </c>
      <c r="Q183" s="3">
        <f>AVERAGE('4E'!$J338:$J368) + Calibration!$C$11</f>
        <v>383.30583725556448</v>
      </c>
      <c r="R183" s="3">
        <v>572.59446623192048</v>
      </c>
      <c r="S183" s="3">
        <v>1163.3333333333333</v>
      </c>
      <c r="T183" s="3">
        <f t="shared" si="13"/>
        <v>1.0720114143190029</v>
      </c>
    </row>
    <row r="184" spans="1:21" x14ac:dyDescent="0.25">
      <c r="A184" s="3">
        <f t="shared" si="14"/>
        <v>17.583333333333353</v>
      </c>
      <c r="B184" s="3">
        <f>AVERAGE('1E'!$J183:$J213) + Calibration!$C$11</f>
        <v>388.75485571975469</v>
      </c>
      <c r="C184" s="3">
        <v>455.63416563392298</v>
      </c>
      <c r="D184" s="3">
        <v>1163.3333333333333</v>
      </c>
      <c r="E184" s="3">
        <f t="shared" si="10"/>
        <v>0.37876223203413828</v>
      </c>
      <c r="G184" s="3">
        <f>AVERAGE('2E'!$J183:$J213) + Calibration!$C$11</f>
        <v>384.44528304522601</v>
      </c>
      <c r="H184" s="3">
        <v>455.63416563392298</v>
      </c>
      <c r="I184" s="3">
        <v>1163.3333333333333</v>
      </c>
      <c r="J184" s="3">
        <f t="shared" si="11"/>
        <v>0.40316893370933027</v>
      </c>
      <c r="L184" s="3">
        <f>AVERAGE('3E'!$J183:$J213) + Calibration!$C$11</f>
        <v>388.49068283391892</v>
      </c>
      <c r="M184" s="3">
        <v>468.6654164628942</v>
      </c>
      <c r="N184" s="3">
        <v>1163.3333333333333</v>
      </c>
      <c r="O184" s="3">
        <f t="shared" si="12"/>
        <v>0.45405912682152128</v>
      </c>
      <c r="Q184" s="3">
        <f>AVERAGE('4E'!$J339:$J369) + Calibration!$C$11</f>
        <v>383.54243555329043</v>
      </c>
      <c r="R184" s="3">
        <v>564.79175553364325</v>
      </c>
      <c r="S184" s="3">
        <v>1163.3333333333333</v>
      </c>
      <c r="T184" s="3">
        <f t="shared" si="13"/>
        <v>1.0264818383821972</v>
      </c>
    </row>
    <row r="185" spans="1:21" x14ac:dyDescent="0.25">
      <c r="A185" s="3">
        <f t="shared" si="14"/>
        <v>17.666666666666686</v>
      </c>
      <c r="B185" s="3">
        <f>AVERAGE('1E'!$J184:$J214) + Calibration!$C$11</f>
        <v>388.8419485692138</v>
      </c>
      <c r="C185" s="3">
        <v>456.11672709246909</v>
      </c>
      <c r="D185" s="3">
        <v>1163.3333333333333</v>
      </c>
      <c r="E185" s="3">
        <f t="shared" si="10"/>
        <v>0.38100191682259477</v>
      </c>
      <c r="G185" s="3">
        <f>AVERAGE('2E'!$J184:$J214) + Calibration!$C$11</f>
        <v>384.83719433593762</v>
      </c>
      <c r="H185" s="3">
        <v>455.63416563392298</v>
      </c>
      <c r="I185" s="3">
        <v>1163.3333333333333</v>
      </c>
      <c r="J185" s="3">
        <f t="shared" si="11"/>
        <v>0.40094939532862894</v>
      </c>
      <c r="L185" s="3">
        <f>AVERAGE('3E'!$J184:$J214) + Calibration!$C$11</f>
        <v>387.42381320920413</v>
      </c>
      <c r="M185" s="3">
        <v>470.91790620488541</v>
      </c>
      <c r="N185" s="3">
        <v>1163.3333333333333</v>
      </c>
      <c r="O185" s="3">
        <f t="shared" si="12"/>
        <v>0.47285788482710656</v>
      </c>
      <c r="Q185" s="3">
        <f>AVERAGE('4E'!$J340:$J370) + Calibration!$C$11</f>
        <v>383.77758232771737</v>
      </c>
      <c r="R185" s="3">
        <v>560.04577686149537</v>
      </c>
      <c r="S185" s="3">
        <v>1163.3333333333333</v>
      </c>
      <c r="T185" s="3">
        <f t="shared" si="13"/>
        <v>0.99827188533979838</v>
      </c>
    </row>
    <row r="186" spans="1:21" x14ac:dyDescent="0.25">
      <c r="A186" s="3">
        <f t="shared" si="14"/>
        <v>17.750000000000018</v>
      </c>
      <c r="B186" s="3">
        <f>AVERAGE('1E'!$J185:$J215) + Calibration!$C$11</f>
        <v>387.57912620218974</v>
      </c>
      <c r="C186" s="3">
        <v>458.69097810036897</v>
      </c>
      <c r="D186" s="3">
        <v>1163.3333333333333</v>
      </c>
      <c r="E186" s="3">
        <f t="shared" si="10"/>
        <v>0.40273268045981142</v>
      </c>
      <c r="G186" s="3">
        <f>AVERAGE('2E'!$J185:$J215) + Calibration!$C$11</f>
        <v>385.2291056266493</v>
      </c>
      <c r="H186" s="3">
        <v>456.11672709246909</v>
      </c>
      <c r="I186" s="3">
        <v>1163.3333333333333</v>
      </c>
      <c r="J186" s="3">
        <f t="shared" si="11"/>
        <v>0.40146278070816271</v>
      </c>
      <c r="L186" s="3">
        <f>AVERAGE('3E'!$J185:$J215) + Calibration!$C$11</f>
        <v>387.34542804801521</v>
      </c>
      <c r="M186" s="3">
        <v>474.37675937308359</v>
      </c>
      <c r="N186" s="3">
        <v>1163.3333333333333</v>
      </c>
      <c r="O186" s="3">
        <f t="shared" si="12"/>
        <v>0.49289057186581559</v>
      </c>
      <c r="Q186" s="3">
        <f>AVERAGE('4E'!$J341:$J371) + Calibration!$C$11</f>
        <v>384.93154480189145</v>
      </c>
      <c r="R186" s="3">
        <v>553.04730844735582</v>
      </c>
      <c r="S186" s="3">
        <v>1163.3333333333333</v>
      </c>
      <c r="T186" s="3">
        <f t="shared" si="13"/>
        <v>0.9521016583484524</v>
      </c>
    </row>
    <row r="187" spans="1:21" x14ac:dyDescent="0.25">
      <c r="A187" s="3">
        <f t="shared" si="14"/>
        <v>17.83333333333335</v>
      </c>
      <c r="B187" s="3">
        <f>AVERAGE('1E'!$J186:$J216) + Calibration!$C$11</f>
        <v>387.07690059228264</v>
      </c>
      <c r="C187" s="3">
        <v>455.63416563392298</v>
      </c>
      <c r="D187" s="3">
        <v>1163.3333333333333</v>
      </c>
      <c r="E187" s="3">
        <f t="shared" si="10"/>
        <v>0.38826511162649785</v>
      </c>
      <c r="G187" s="3">
        <f>AVERAGE('2E'!$J186:$J216) + Calibration!$C$11</f>
        <v>385.09556548314748</v>
      </c>
      <c r="H187" s="3">
        <v>455.23188361122106</v>
      </c>
      <c r="I187" s="3">
        <v>1163.3333333333333</v>
      </c>
      <c r="J187" s="3">
        <f t="shared" si="11"/>
        <v>0.39720787243377026</v>
      </c>
      <c r="L187" s="3">
        <f>AVERAGE('3E'!$J186:$J216) + Calibration!$C$11</f>
        <v>387.93474650738148</v>
      </c>
      <c r="M187" s="3">
        <v>476.95076906003419</v>
      </c>
      <c r="N187" s="3">
        <v>1163.3333333333333</v>
      </c>
      <c r="O187" s="3">
        <f t="shared" si="12"/>
        <v>0.50413061127745373</v>
      </c>
      <c r="Q187" s="3">
        <f>AVERAGE('4E'!$J342:$J372) + Calibration!$C$11</f>
        <v>384.88364453302671</v>
      </c>
      <c r="R187" s="3">
        <v>543.474910786583</v>
      </c>
      <c r="S187" s="3">
        <v>1163.3333333333333</v>
      </c>
      <c r="T187" s="3">
        <f t="shared" si="13"/>
        <v>0.89816091201311699</v>
      </c>
    </row>
    <row r="188" spans="1:21" x14ac:dyDescent="0.25">
      <c r="A188" s="3">
        <f t="shared" si="14"/>
        <v>17.916666666666682</v>
      </c>
      <c r="B188" s="3">
        <f>AVERAGE('1E'!$J187:$J217) + Calibration!$C$11</f>
        <v>386.1116375984929</v>
      </c>
      <c r="C188" s="3">
        <v>456.11672709246909</v>
      </c>
      <c r="D188" s="3">
        <v>1163.3333333333333</v>
      </c>
      <c r="E188" s="3">
        <f t="shared" si="10"/>
        <v>0.3964646762132753</v>
      </c>
      <c r="G188" s="3">
        <f>AVERAGE('2E'!$J187:$J217) + Calibration!$C$11</f>
        <v>384.95331765137547</v>
      </c>
      <c r="H188" s="3">
        <v>453.06015594697283</v>
      </c>
      <c r="I188" s="3">
        <v>1163.3333333333333</v>
      </c>
      <c r="J188" s="3">
        <f t="shared" si="11"/>
        <v>0.38571417861121904</v>
      </c>
      <c r="L188" s="3">
        <f>AVERAGE('3E'!$J187:$J217) + Calibration!$C$11</f>
        <v>387.95071326366968</v>
      </c>
      <c r="M188" s="3">
        <v>479.60529950377804</v>
      </c>
      <c r="N188" s="3">
        <v>1163.3333333333333</v>
      </c>
      <c r="O188" s="3">
        <f t="shared" si="12"/>
        <v>0.51907377191872717</v>
      </c>
      <c r="Q188" s="3">
        <f>AVERAGE('4E'!$J343:$J373) + Calibration!$C$11</f>
        <v>385.06508494539327</v>
      </c>
      <c r="R188" s="3">
        <v>540.90090109963216</v>
      </c>
      <c r="S188" s="3">
        <v>1163.3333333333333</v>
      </c>
      <c r="T188" s="3">
        <f t="shared" si="13"/>
        <v>0.88255578045276517</v>
      </c>
    </row>
    <row r="189" spans="1:21" x14ac:dyDescent="0.25">
      <c r="A189" s="3">
        <f t="shared" si="14"/>
        <v>18.000000000000014</v>
      </c>
      <c r="B189" s="3">
        <f>AVERAGE('1E'!$J188:$J218) + Calibration!$C$11</f>
        <v>385.23346745416251</v>
      </c>
      <c r="C189" s="3">
        <v>456.11672709246909</v>
      </c>
      <c r="D189" s="3">
        <v>1163.3333333333333</v>
      </c>
      <c r="E189" s="3">
        <f t="shared" si="10"/>
        <v>0.40143807806803722</v>
      </c>
      <c r="G189" s="3">
        <f>AVERAGE('2E'!$J188:$J218) + Calibration!$C$11</f>
        <v>384.75736490906627</v>
      </c>
      <c r="H189" s="3">
        <v>453.06015594697283</v>
      </c>
      <c r="I189" s="3">
        <v>1163.3333333333333</v>
      </c>
      <c r="J189" s="3">
        <f t="shared" si="11"/>
        <v>0.3868239313605446</v>
      </c>
      <c r="L189" s="3">
        <f>AVERAGE('3E'!$J188:$J218) + Calibration!$C$11</f>
        <v>388.35859131066957</v>
      </c>
      <c r="M189" s="3">
        <v>480.00758152647973</v>
      </c>
      <c r="N189" s="3">
        <v>1163.3333333333333</v>
      </c>
      <c r="O189" s="3">
        <f t="shared" si="12"/>
        <v>0.51904207956639248</v>
      </c>
      <c r="Q189" s="3">
        <f>AVERAGE('4E'!$J344:$J374) + Calibration!$C$11</f>
        <v>385.53537704272389</v>
      </c>
      <c r="R189" s="3">
        <v>540.90090109963216</v>
      </c>
      <c r="S189" s="3">
        <v>1163.3333333333333</v>
      </c>
      <c r="T189" s="3">
        <f t="shared" si="13"/>
        <v>0.87989234261643623</v>
      </c>
    </row>
    <row r="190" spans="1:21" x14ac:dyDescent="0.25">
      <c r="A190" s="3">
        <f t="shared" si="14"/>
        <v>18.083333333333346</v>
      </c>
      <c r="B190" s="3">
        <f>AVERAGE('1E'!$J189:$J219) + Calibration!$C$11</f>
        <v>384.43367811645112</v>
      </c>
      <c r="C190" s="3">
        <v>457.80613461912094</v>
      </c>
      <c r="D190" s="3">
        <v>1163.3333333333333</v>
      </c>
      <c r="E190" s="3">
        <f t="shared" si="10"/>
        <v>0.41553531922570752</v>
      </c>
      <c r="G190" s="3">
        <f>AVERAGE('2E'!$J189:$J219) + Calibration!$C$11</f>
        <v>384.34077917379614</v>
      </c>
      <c r="H190" s="3">
        <v>452.57735316747744</v>
      </c>
      <c r="I190" s="3">
        <v>1163.3333333333333</v>
      </c>
      <c r="J190" s="3">
        <f t="shared" si="11"/>
        <v>0.386448919783696</v>
      </c>
      <c r="L190" s="3">
        <f>AVERAGE('3E'!$J189:$J219) + Calibration!$C$11</f>
        <v>388.87678367686487</v>
      </c>
      <c r="M190" s="3">
        <v>482.17955051167746</v>
      </c>
      <c r="N190" s="3">
        <v>1163.3333333333333</v>
      </c>
      <c r="O190" s="3">
        <f t="shared" si="12"/>
        <v>0.52840802733563719</v>
      </c>
      <c r="Q190" s="3">
        <f>AVERAGE('4E'!$J345:$J375) + Calibration!$C$11</f>
        <v>386.43822308313617</v>
      </c>
      <c r="R190" s="3">
        <v>540.90090109963216</v>
      </c>
      <c r="S190" s="3">
        <v>1163.3333333333333</v>
      </c>
      <c r="T190" s="3">
        <f t="shared" si="13"/>
        <v>0.87477919204881516</v>
      </c>
    </row>
    <row r="191" spans="1:21" x14ac:dyDescent="0.25">
      <c r="A191" s="3">
        <f t="shared" si="14"/>
        <v>18.166666666666679</v>
      </c>
      <c r="B191" s="3">
        <f>AVERAGE('1E'!$J190:$J220) + Calibration!$C$11</f>
        <v>384.20579041004214</v>
      </c>
      <c r="C191" s="3">
        <v>458.2886960776666</v>
      </c>
      <c r="D191" s="3">
        <v>1163.3333333333333</v>
      </c>
      <c r="E191" s="3">
        <f t="shared" si="10"/>
        <v>0.41955885523124276</v>
      </c>
      <c r="G191" s="3">
        <f>AVERAGE('2E'!$J190:$J220) + Calibration!$C$11</f>
        <v>384.05918220228</v>
      </c>
      <c r="H191" s="3">
        <v>455.23188361122106</v>
      </c>
      <c r="I191" s="3">
        <v>1163.3333333333333</v>
      </c>
      <c r="J191" s="3">
        <f t="shared" si="11"/>
        <v>0.40307729371230938</v>
      </c>
      <c r="L191" s="3">
        <f>AVERAGE('3E'!$J190:$J220) + Calibration!$C$11</f>
        <v>389.66206068463356</v>
      </c>
      <c r="M191" s="3">
        <v>482.58159121342987</v>
      </c>
      <c r="N191" s="3">
        <v>1163.3333333333333</v>
      </c>
      <c r="O191" s="3">
        <f t="shared" si="12"/>
        <v>0.52623761859712703</v>
      </c>
      <c r="Q191" s="3">
        <f>AVERAGE('4E'!$J346:$J376) + Calibration!$C$11</f>
        <v>384.60930662952865</v>
      </c>
      <c r="R191" s="3">
        <v>540.90090109963216</v>
      </c>
      <c r="S191" s="3">
        <v>1163.3333333333333</v>
      </c>
      <c r="T191" s="3">
        <f t="shared" si="13"/>
        <v>0.88513702138439554</v>
      </c>
    </row>
    <row r="192" spans="1:21" x14ac:dyDescent="0.25">
      <c r="A192" s="3">
        <f t="shared" si="14"/>
        <v>18.250000000000011</v>
      </c>
      <c r="B192" s="3">
        <f>AVERAGE('1E'!$J191:$J221) + Calibration!$C$11</f>
        <v>384.11869756058292</v>
      </c>
      <c r="C192" s="3">
        <v>458.2886960776666</v>
      </c>
      <c r="D192" s="3">
        <v>1163.3333333333333</v>
      </c>
      <c r="E192" s="3">
        <f t="shared" si="10"/>
        <v>0.42005209420302231</v>
      </c>
      <c r="G192" s="3">
        <f>AVERAGE('2E'!$J191:$J221) + Calibration!$C$11</f>
        <v>383.97353942459642</v>
      </c>
      <c r="H192" s="3">
        <v>455.23188361122106</v>
      </c>
      <c r="I192" s="3">
        <v>1163.3333333333333</v>
      </c>
      <c r="J192" s="3">
        <f t="shared" si="11"/>
        <v>0.40356232039208023</v>
      </c>
      <c r="L192" s="3">
        <f>AVERAGE('3E'!$J191:$J221) + Calibration!$C$11</f>
        <v>389.3877256841821</v>
      </c>
      <c r="M192" s="3">
        <v>483.06439399292526</v>
      </c>
      <c r="N192" s="3">
        <v>1163.3333333333333</v>
      </c>
      <c r="O192" s="3">
        <f t="shared" si="12"/>
        <v>0.53052556947248863</v>
      </c>
      <c r="Q192" s="3">
        <f>AVERAGE('4E'!$J347:$J377) + Calibration!$C$11</f>
        <v>383.7456502666642</v>
      </c>
      <c r="R192" s="3">
        <v>536.07440167069103</v>
      </c>
      <c r="S192" s="3">
        <v>1163.3333333333333</v>
      </c>
      <c r="T192" s="3">
        <f t="shared" si="13"/>
        <v>0.86269397753668631</v>
      </c>
    </row>
    <row r="193" spans="1:20" x14ac:dyDescent="0.25">
      <c r="A193" s="3">
        <f t="shared" si="14"/>
        <v>18.333333333333343</v>
      </c>
      <c r="B193" s="3">
        <f>AVERAGE('1E'!$J192:$J222) + Calibration!$C$11</f>
        <v>385.21605062609865</v>
      </c>
      <c r="C193" s="3">
        <v>458.2886960776666</v>
      </c>
      <c r="D193" s="3">
        <v>1163.3333333333333</v>
      </c>
      <c r="E193" s="3">
        <f t="shared" si="10"/>
        <v>0.41383737851654673</v>
      </c>
      <c r="G193" s="3">
        <f>AVERAGE('2E'!$J192:$J222) + Calibration!$C$11</f>
        <v>383.72242589388122</v>
      </c>
      <c r="H193" s="3">
        <v>455.23188361122106</v>
      </c>
      <c r="I193" s="3">
        <v>1163.3333333333333</v>
      </c>
      <c r="J193" s="3">
        <f t="shared" si="11"/>
        <v>0.40498446905823315</v>
      </c>
      <c r="L193" s="3">
        <f>AVERAGE('3E'!$J192:$J222) + Calibration!$C$11</f>
        <v>389.54449020046678</v>
      </c>
      <c r="M193" s="3">
        <v>476.54872835828178</v>
      </c>
      <c r="N193" s="3">
        <v>1163.3333333333333</v>
      </c>
      <c r="O193" s="3">
        <f t="shared" si="12"/>
        <v>0.49273713325356111</v>
      </c>
      <c r="Q193" s="3">
        <f>AVERAGE('4E'!$J348:$J378) + Calibration!$C$11</f>
        <v>383.88789809843627</v>
      </c>
      <c r="R193" s="3">
        <v>535.67236096893862</v>
      </c>
      <c r="S193" s="3">
        <v>1163.3333333333333</v>
      </c>
      <c r="T193" s="3">
        <f t="shared" si="13"/>
        <v>0.85961147055369114</v>
      </c>
    </row>
    <row r="194" spans="1:20" x14ac:dyDescent="0.25">
      <c r="A194" s="3">
        <f t="shared" si="14"/>
        <v>18.416666666666675</v>
      </c>
      <c r="B194" s="3">
        <f>AVERAGE('1E'!$J193:$J223) + Calibration!$C$11</f>
        <v>385.0912196223905</v>
      </c>
      <c r="C194" s="3">
        <v>456.11672709246909</v>
      </c>
      <c r="D194" s="3">
        <v>1163.3333333333333</v>
      </c>
      <c r="E194" s="3">
        <f t="shared" si="10"/>
        <v>0.40224368007459399</v>
      </c>
      <c r="G194" s="3">
        <f>AVERAGE('2E'!$J193:$J223) + Calibration!$C$11</f>
        <v>383.15633325882106</v>
      </c>
      <c r="H194" s="3">
        <v>458.69097810036897</v>
      </c>
      <c r="I194" s="3">
        <v>1163.3333333333333</v>
      </c>
      <c r="J194" s="3">
        <f t="shared" si="11"/>
        <v>0.42778059033216298</v>
      </c>
      <c r="L194" s="3">
        <f>AVERAGE('3E'!$J193:$J223) + Calibration!$C$11</f>
        <v>389.51255668789025</v>
      </c>
      <c r="M194" s="3">
        <v>476.95076906003419</v>
      </c>
      <c r="N194" s="3">
        <v>1163.3333333333333</v>
      </c>
      <c r="O194" s="3">
        <f t="shared" si="12"/>
        <v>0.49519488950546392</v>
      </c>
      <c r="Q194" s="3">
        <f>AVERAGE('4E'!$J349:$J379) + Calibration!$C$11</f>
        <v>381.91817953026242</v>
      </c>
      <c r="R194" s="3">
        <v>533.90267400644257</v>
      </c>
      <c r="S194" s="3">
        <v>1163.3333333333333</v>
      </c>
      <c r="T194" s="3">
        <f t="shared" si="13"/>
        <v>0.86074432341268636</v>
      </c>
    </row>
    <row r="195" spans="1:20" x14ac:dyDescent="0.25">
      <c r="A195" s="3">
        <f t="shared" si="14"/>
        <v>18.500000000000007</v>
      </c>
      <c r="B195" s="3">
        <f>AVERAGE('1E'!$J194:$J224) + Calibration!$C$11</f>
        <v>384.40900367189255</v>
      </c>
      <c r="C195" s="3">
        <v>455.63416563392298</v>
      </c>
      <c r="D195" s="3">
        <v>1163.3333333333333</v>
      </c>
      <c r="E195" s="3">
        <f t="shared" si="10"/>
        <v>0.40337439719928275</v>
      </c>
      <c r="G195" s="3">
        <f>AVERAGE('2E'!$J194:$J224) + Calibration!$C$11</f>
        <v>383.22600637716982</v>
      </c>
      <c r="H195" s="3">
        <v>455.63416563392298</v>
      </c>
      <c r="I195" s="3">
        <v>1163.3333333333333</v>
      </c>
      <c r="J195" s="3">
        <f t="shared" si="11"/>
        <v>0.41007414778604234</v>
      </c>
      <c r="L195" s="3">
        <f>AVERAGE('3E'!$J194:$J224) + Calibration!$C$11</f>
        <v>389.68528505741654</v>
      </c>
      <c r="M195" s="3">
        <v>476.54872835828178</v>
      </c>
      <c r="N195" s="3">
        <v>1163.3333333333333</v>
      </c>
      <c r="O195" s="3">
        <f t="shared" si="12"/>
        <v>0.49193975998003819</v>
      </c>
      <c r="Q195" s="3">
        <f>AVERAGE('4E'!$J350:$J380) + Calibration!$C$11</f>
        <v>381.82382761278524</v>
      </c>
      <c r="R195" s="3">
        <v>533.90267400644257</v>
      </c>
      <c r="S195" s="3">
        <v>1163.3333333333333</v>
      </c>
      <c r="T195" s="3">
        <f t="shared" si="13"/>
        <v>0.861278673167584</v>
      </c>
    </row>
    <row r="196" spans="1:20" x14ac:dyDescent="0.25">
      <c r="A196" s="3">
        <f t="shared" si="14"/>
        <v>18.583333333333339</v>
      </c>
      <c r="B196" s="3">
        <f>AVERAGE('1E'!$J195:$J225) + Calibration!$C$11</f>
        <v>384.36981109129812</v>
      </c>
      <c r="C196" s="3">
        <v>453.46219664872524</v>
      </c>
      <c r="D196" s="3">
        <v>1163.3333333333333</v>
      </c>
      <c r="E196" s="3">
        <f t="shared" ref="E196:E212" si="15">(C196-B196)/(7*35314.6667/1400)</f>
        <v>0.3912956967390952</v>
      </c>
      <c r="G196" s="3">
        <f>AVERAGE('2E'!$J195:$J225) + Calibration!$C$11</f>
        <v>381.80641368776793</v>
      </c>
      <c r="H196" s="3">
        <v>458.69097810036897</v>
      </c>
      <c r="I196" s="3">
        <v>1163.3333333333333</v>
      </c>
      <c r="J196" s="3">
        <f t="shared" ref="J196:J212" si="16">(H196-G196)/(7*35314.6667/1400)</f>
        <v>0.43542568341782495</v>
      </c>
      <c r="L196" s="3">
        <f>AVERAGE('3E'!$J195:$J225) + Calibration!$C$11</f>
        <v>390.71296210153702</v>
      </c>
      <c r="M196" s="3">
        <v>477.43357183952958</v>
      </c>
      <c r="N196" s="3">
        <v>1163.3333333333333</v>
      </c>
      <c r="O196" s="3">
        <f t="shared" ref="O196:O212" si="17">(M196-L196)/(7*35314.6667/1400)</f>
        <v>0.49113084076193503</v>
      </c>
      <c r="Q196" s="3">
        <f>AVERAGE('4E'!$J351:$J381) + Calibration!$C$11</f>
        <v>381.6510948886891</v>
      </c>
      <c r="R196" s="3">
        <v>530.84586153999703</v>
      </c>
      <c r="S196" s="3">
        <v>1163.3333333333333</v>
      </c>
      <c r="T196" s="3">
        <f t="shared" ref="T196:T212" si="18">(R196-Q196)/(7*35314.6667/1400)</f>
        <v>0.84494506443300466</v>
      </c>
    </row>
    <row r="197" spans="1:20" x14ac:dyDescent="0.25">
      <c r="A197" s="3">
        <f t="shared" ref="A197:A212" si="19">1/12+A196</f>
        <v>18.666666666666671</v>
      </c>
      <c r="B197" s="3">
        <f>AVERAGE('1E'!$J196:$J226) + Calibration!$C$11</f>
        <v>384.13466576839437</v>
      </c>
      <c r="C197" s="3">
        <v>453.06015594697283</v>
      </c>
      <c r="D197" s="3">
        <v>1163.3333333333333</v>
      </c>
      <c r="E197" s="3">
        <f t="shared" si="15"/>
        <v>0.39035050657056575</v>
      </c>
      <c r="G197" s="3">
        <f>AVERAGE('2E'!$J196:$J226) + Calibration!$C$11</f>
        <v>381.13145680528783</v>
      </c>
      <c r="H197" s="3">
        <v>458.2886960776666</v>
      </c>
      <c r="I197" s="3">
        <v>1163.3333333333333</v>
      </c>
      <c r="J197" s="3">
        <f t="shared" si="16"/>
        <v>0.43696994185352889</v>
      </c>
      <c r="L197" s="3">
        <f>AVERAGE('3E'!$J196:$J226) + Calibration!$C$11</f>
        <v>391.04245498734792</v>
      </c>
      <c r="M197" s="3">
        <v>474.77904139578573</v>
      </c>
      <c r="N197" s="3">
        <v>1163.3333333333333</v>
      </c>
      <c r="O197" s="3">
        <f t="shared" si="17"/>
        <v>0.47423121458166156</v>
      </c>
      <c r="Q197" s="3">
        <f>AVERAGE('4E'!$J352:$J382) + Calibration!$C$11</f>
        <v>381.11838874102762</v>
      </c>
      <c r="R197" s="3">
        <v>528.67389255479952</v>
      </c>
      <c r="S197" s="3">
        <v>1163.3333333333333</v>
      </c>
      <c r="T197" s="3">
        <f t="shared" si="18"/>
        <v>0.83566131356846074</v>
      </c>
    </row>
    <row r="198" spans="1:20" x14ac:dyDescent="0.25">
      <c r="A198" s="3">
        <f t="shared" si="19"/>
        <v>18.750000000000004</v>
      </c>
      <c r="B198" s="3">
        <f>AVERAGE('1E'!$J197:$J227) + Calibration!$C$11</f>
        <v>383.90677515893879</v>
      </c>
      <c r="C198" s="3">
        <v>453.46219664872524</v>
      </c>
      <c r="D198" s="3">
        <v>1163.3333333333333</v>
      </c>
      <c r="E198" s="3">
        <f t="shared" si="15"/>
        <v>0.39391804023333143</v>
      </c>
      <c r="G198" s="3">
        <f>AVERAGE('2E'!$J197:$J227) + Calibration!$C$11</f>
        <v>380.66116035338734</v>
      </c>
      <c r="H198" s="3">
        <v>455.63416563392298</v>
      </c>
      <c r="I198" s="3">
        <v>1163.3333333333333</v>
      </c>
      <c r="J198" s="3">
        <f t="shared" si="16"/>
        <v>0.424599818072391</v>
      </c>
      <c r="L198" s="3">
        <f>AVERAGE('3E'!$J197:$J227) + Calibration!$C$11</f>
        <v>391.71015425333337</v>
      </c>
      <c r="M198" s="3">
        <v>471.72222892933974</v>
      </c>
      <c r="N198" s="3">
        <v>1163.3333333333333</v>
      </c>
      <c r="O198" s="3">
        <f t="shared" si="17"/>
        <v>0.45313792909735351</v>
      </c>
      <c r="Q198" s="3">
        <f>AVERAGE('4E'!$J353:$J383) + Calibration!$C$11</f>
        <v>381.18951047962867</v>
      </c>
      <c r="R198" s="3">
        <v>526.09988286784915</v>
      </c>
      <c r="S198" s="3">
        <v>1163.3333333333333</v>
      </c>
      <c r="T198" s="3">
        <f t="shared" si="18"/>
        <v>0.82068095740074176</v>
      </c>
    </row>
    <row r="199" spans="1:20" x14ac:dyDescent="0.25">
      <c r="A199" s="3">
        <f t="shared" si="19"/>
        <v>18.833333333333336</v>
      </c>
      <c r="B199" s="3">
        <f>AVERAGE('1E'!$J198:$J228) + Calibration!$C$11</f>
        <v>384.04031530244043</v>
      </c>
      <c r="C199" s="3">
        <v>453.46219664872524</v>
      </c>
      <c r="D199" s="3">
        <v>1163.3333333333333</v>
      </c>
      <c r="E199" s="3">
        <f t="shared" si="15"/>
        <v>0.39316175308138929</v>
      </c>
      <c r="G199" s="3">
        <f>AVERAGE('2E'!$J198:$J228) + Calibration!$C$11</f>
        <v>380.33166746757644</v>
      </c>
      <c r="H199" s="3">
        <v>455.63416563392298</v>
      </c>
      <c r="I199" s="3">
        <v>1163.3333333333333</v>
      </c>
      <c r="J199" s="3">
        <f t="shared" si="16"/>
        <v>0.42646585797365905</v>
      </c>
      <c r="L199" s="3">
        <f>AVERAGE('3E'!$J198:$J228) + Calibration!$C$11</f>
        <v>391.42710721004158</v>
      </c>
      <c r="M199" s="3">
        <v>474.37675937308359</v>
      </c>
      <c r="N199" s="3">
        <v>1163.3333333333333</v>
      </c>
      <c r="O199" s="3">
        <f t="shared" si="17"/>
        <v>0.46977451531797693</v>
      </c>
      <c r="Q199" s="3">
        <f>AVERAGE('4E'!$J354:$J384) + Calibration!$C$11</f>
        <v>381.18951047962867</v>
      </c>
      <c r="R199" s="3">
        <v>528.27185185304666</v>
      </c>
      <c r="S199" s="3">
        <v>1163.3333333333333</v>
      </c>
      <c r="T199" s="3">
        <f t="shared" si="18"/>
        <v>0.83298161991951047</v>
      </c>
    </row>
    <row r="200" spans="1:20" x14ac:dyDescent="0.25">
      <c r="A200" s="3">
        <f t="shared" si="19"/>
        <v>18.916666666666668</v>
      </c>
      <c r="B200" s="3">
        <f>AVERAGE('1E'!$J199:$J229) + Calibration!$C$11</f>
        <v>384.21304802653657</v>
      </c>
      <c r="C200" s="3">
        <v>455.63416563392298</v>
      </c>
      <c r="D200" s="3">
        <v>1163.3333333333333</v>
      </c>
      <c r="E200" s="3">
        <f t="shared" si="15"/>
        <v>0.40448416638963436</v>
      </c>
      <c r="G200" s="3">
        <f>AVERAGE('2E'!$J199:$J229) + Calibration!$C$11</f>
        <v>379.9716896894414</v>
      </c>
      <c r="H200" s="3">
        <v>457.80613461912094</v>
      </c>
      <c r="I200" s="3">
        <v>1163.3333333333333</v>
      </c>
      <c r="J200" s="3">
        <f t="shared" si="16"/>
        <v>0.44080520759766667</v>
      </c>
      <c r="L200" s="3">
        <f>AVERAGE('3E'!$J199:$J229) + Calibration!$C$11</f>
        <v>391.41839952177128</v>
      </c>
      <c r="M200" s="3">
        <v>476.95076906003419</v>
      </c>
      <c r="N200" s="3">
        <v>1163.3333333333333</v>
      </c>
      <c r="O200" s="3">
        <f t="shared" si="17"/>
        <v>0.48440139766780188</v>
      </c>
      <c r="Q200" s="3">
        <f>AVERAGE('4E'!$J355:$J385) + Calibration!$C$11</f>
        <v>381.6525478635113</v>
      </c>
      <c r="R200" s="3">
        <v>530.84586153999703</v>
      </c>
      <c r="S200" s="3">
        <v>1163.3333333333333</v>
      </c>
      <c r="T200" s="3">
        <f t="shared" si="18"/>
        <v>0.84493683569997113</v>
      </c>
    </row>
    <row r="201" spans="1:20" x14ac:dyDescent="0.25">
      <c r="A201" s="3">
        <f t="shared" si="19"/>
        <v>19</v>
      </c>
      <c r="B201" s="3">
        <f>AVERAGE('1E'!$J200:$J230) + Calibration!$C$11</f>
        <v>384.70801456842577</v>
      </c>
      <c r="C201" s="3">
        <v>455.63416563392298</v>
      </c>
      <c r="D201" s="3">
        <v>1163.3333333333333</v>
      </c>
      <c r="E201" s="3">
        <f t="shared" si="15"/>
        <v>0.40168098806095881</v>
      </c>
      <c r="G201" s="3">
        <f>AVERAGE('2E'!$J200:$J230) + Calibration!$C$11</f>
        <v>379.41430474265155</v>
      </c>
      <c r="H201" s="3">
        <v>455.23188361122106</v>
      </c>
      <c r="I201" s="3">
        <v>1163.3333333333333</v>
      </c>
      <c r="J201" s="3">
        <f t="shared" si="16"/>
        <v>0.42938295022090356</v>
      </c>
      <c r="L201" s="3">
        <f>AVERAGE('3E'!$J200:$J230) + Calibration!$C$11</f>
        <v>391.35598111687057</v>
      </c>
      <c r="M201" s="3">
        <v>476.95076906003419</v>
      </c>
      <c r="N201" s="3">
        <v>1163.3333333333333</v>
      </c>
      <c r="O201" s="3">
        <f t="shared" si="17"/>
        <v>0.48475489614723516</v>
      </c>
      <c r="Q201" s="3">
        <f>AVERAGE('4E'!$J356:$J386) + Calibration!$C$11</f>
        <v>382.01252564164628</v>
      </c>
      <c r="R201" s="3">
        <v>530.04153881554271</v>
      </c>
      <c r="S201" s="3">
        <v>1163.3333333333333</v>
      </c>
      <c r="T201" s="3">
        <f t="shared" si="18"/>
        <v>0.83834297195219698</v>
      </c>
    </row>
    <row r="202" spans="1:20" x14ac:dyDescent="0.25">
      <c r="A202" s="3">
        <f t="shared" si="19"/>
        <v>19.083333333333332</v>
      </c>
      <c r="B202" s="3">
        <f>AVERAGE('1E'!$J201:$J231) + Calibration!$C$11</f>
        <v>384.80236648590295</v>
      </c>
      <c r="C202" s="3">
        <v>453.46219664872524</v>
      </c>
      <c r="D202" s="3">
        <v>1163.3333333333333</v>
      </c>
      <c r="E202" s="3">
        <f t="shared" si="15"/>
        <v>0.38884597578729113</v>
      </c>
      <c r="G202" s="3">
        <f>AVERAGE('2E'!$J201:$J231) + Calibration!$C$11</f>
        <v>378.65225501071239</v>
      </c>
      <c r="H202" s="3">
        <v>456.11672709246909</v>
      </c>
      <c r="I202" s="3">
        <v>1163.3333333333333</v>
      </c>
      <c r="J202" s="3">
        <f t="shared" si="16"/>
        <v>0.43870991472082443</v>
      </c>
      <c r="L202" s="3">
        <f>AVERAGE('3E'!$J201:$J231) + Calibration!$C$11</f>
        <v>391.67821638618682</v>
      </c>
      <c r="M202" s="3">
        <v>480.00758152647973</v>
      </c>
      <c r="N202" s="3">
        <v>1163.3333333333333</v>
      </c>
      <c r="O202" s="3">
        <f t="shared" si="17"/>
        <v>0.50024181675367696</v>
      </c>
      <c r="Q202" s="3">
        <f>AVERAGE('4E'!$J357:$J387) + Calibration!$C$11</f>
        <v>382.07493969197714</v>
      </c>
      <c r="R202" s="3">
        <v>528.67389255479952</v>
      </c>
      <c r="S202" s="3">
        <v>1163.3333333333333</v>
      </c>
      <c r="T202" s="3">
        <f t="shared" si="18"/>
        <v>0.83024401225807054</v>
      </c>
    </row>
    <row r="203" spans="1:20" x14ac:dyDescent="0.25">
      <c r="A203" s="3">
        <f t="shared" si="19"/>
        <v>19.166666666666664</v>
      </c>
      <c r="B203" s="3">
        <f>AVERAGE('1E'!$J202:$J232) + Calibration!$C$11</f>
        <v>384.53528619889948</v>
      </c>
      <c r="C203" s="3">
        <v>453.06015594697283</v>
      </c>
      <c r="D203" s="3">
        <v>1163.3333333333333</v>
      </c>
      <c r="E203" s="3">
        <f t="shared" si="15"/>
        <v>0.38808164511473831</v>
      </c>
      <c r="G203" s="3">
        <f>AVERAGE('2E'!$J202:$J232) + Calibration!$C$11</f>
        <v>378.26905140827108</v>
      </c>
      <c r="H203" s="3">
        <v>456.11672709246909</v>
      </c>
      <c r="I203" s="3">
        <v>1163.3333333333333</v>
      </c>
      <c r="J203" s="3">
        <f t="shared" si="16"/>
        <v>0.44088013824691147</v>
      </c>
      <c r="L203" s="3">
        <f>AVERAGE('3E'!$J202:$J232) + Calibration!$C$11</f>
        <v>392.04690620716218</v>
      </c>
      <c r="M203" s="3">
        <v>482.17955051167746</v>
      </c>
      <c r="N203" s="3">
        <v>1163.3333333333333</v>
      </c>
      <c r="O203" s="3">
        <f t="shared" si="17"/>
        <v>0.51045445265105827</v>
      </c>
      <c r="Q203" s="3">
        <f>AVERAGE('4E'!$J358:$J388) + Calibration!$C$11</f>
        <v>382.49152542724721</v>
      </c>
      <c r="R203" s="3">
        <v>526.09988286784915</v>
      </c>
      <c r="S203" s="3">
        <v>1163.3333333333333</v>
      </c>
      <c r="T203" s="3">
        <f t="shared" si="18"/>
        <v>0.81330716588981378</v>
      </c>
    </row>
    <row r="204" spans="1:20" x14ac:dyDescent="0.25">
      <c r="A204" s="3">
        <f t="shared" si="19"/>
        <v>19.249999999999996</v>
      </c>
      <c r="B204" s="3">
        <f>AVERAGE('1E'!$J203:$J233) + Calibration!$C$11</f>
        <v>384.94316424589937</v>
      </c>
      <c r="C204" s="3">
        <v>453.06015594697283</v>
      </c>
      <c r="D204" s="3">
        <v>1163.3333333333333</v>
      </c>
      <c r="E204" s="3">
        <f t="shared" si="15"/>
        <v>0.38577168109630466</v>
      </c>
      <c r="G204" s="3">
        <f>AVERAGE('2E'!$J203:$J233) + Calibration!$C$11</f>
        <v>378.25308755502931</v>
      </c>
      <c r="H204" s="3">
        <v>456.11672709246909</v>
      </c>
      <c r="I204" s="3">
        <v>1163.3333333333333</v>
      </c>
      <c r="J204" s="3">
        <f t="shared" si="16"/>
        <v>0.44097054744361935</v>
      </c>
      <c r="L204" s="3">
        <f>AVERAGE('3E'!$J203:$J233) + Calibration!$C$11</f>
        <v>391.7101528018099</v>
      </c>
      <c r="M204" s="3">
        <v>482.58159121342987</v>
      </c>
      <c r="N204" s="3">
        <v>1163.3333333333333</v>
      </c>
      <c r="O204" s="3">
        <f t="shared" si="17"/>
        <v>0.51463851653239567</v>
      </c>
      <c r="Q204" s="3">
        <f>AVERAGE('4E'!$J359:$J389) + Calibration!$C$11</f>
        <v>381.53351714690564</v>
      </c>
      <c r="R204" s="3">
        <v>523.04307040140316</v>
      </c>
      <c r="S204" s="3">
        <v>1163.3333333333333</v>
      </c>
      <c r="T204" s="3">
        <f t="shared" si="18"/>
        <v>0.80142086264966794</v>
      </c>
    </row>
    <row r="205" spans="1:20" x14ac:dyDescent="0.25">
      <c r="A205" s="3">
        <f t="shared" si="19"/>
        <v>19.333333333333329</v>
      </c>
      <c r="B205" s="3">
        <f>AVERAGE('1E'!$J204:$J234) + Calibration!$C$11</f>
        <v>384.67753403067161</v>
      </c>
      <c r="C205" s="3">
        <v>452.1753124657248</v>
      </c>
      <c r="D205" s="3">
        <v>1163.3333333333333</v>
      </c>
      <c r="E205" s="3">
        <f t="shared" si="15"/>
        <v>0.38226484768184538</v>
      </c>
      <c r="G205" s="3">
        <f>AVERAGE('2E'!$J204:$J234) + Calibration!$C$11</f>
        <v>378.40259300329609</v>
      </c>
      <c r="H205" s="3">
        <v>456.11672709246909</v>
      </c>
      <c r="I205" s="3">
        <v>1163.3333333333333</v>
      </c>
      <c r="J205" s="3">
        <f t="shared" si="16"/>
        <v>0.44012384287445644</v>
      </c>
      <c r="L205" s="3">
        <f>AVERAGE('3E'!$J204:$J234) + Calibration!$C$11</f>
        <v>391.85095201332962</v>
      </c>
      <c r="M205" s="3">
        <v>482.17955051167746</v>
      </c>
      <c r="N205" s="3">
        <v>1163.3333333333333</v>
      </c>
      <c r="O205" s="3">
        <f t="shared" si="17"/>
        <v>0.51156421362089666</v>
      </c>
      <c r="Q205" s="3">
        <f>AVERAGE('4E'!$J360:$J390) + Calibration!$C$11</f>
        <v>381.58141741577043</v>
      </c>
      <c r="R205" s="3">
        <v>520.87134273715469</v>
      </c>
      <c r="S205" s="3">
        <v>1163.3333333333333</v>
      </c>
      <c r="T205" s="3">
        <f t="shared" si="18"/>
        <v>0.78885028990736161</v>
      </c>
    </row>
    <row r="206" spans="1:20" x14ac:dyDescent="0.25">
      <c r="A206" s="3">
        <f t="shared" si="19"/>
        <v>19.416666666666661</v>
      </c>
      <c r="B206" s="3">
        <f>AVERAGE('1E'!$J205:$J235) + Calibration!$C$11</f>
        <v>384.4815769337925</v>
      </c>
      <c r="C206" s="3">
        <v>452.57735316747744</v>
      </c>
      <c r="D206" s="3">
        <v>1163.3333333333333</v>
      </c>
      <c r="E206" s="3">
        <f t="shared" si="15"/>
        <v>0.38565153006914793</v>
      </c>
      <c r="G206" s="3">
        <f>AVERAGE('2E'!$J205:$J235) + Calibration!$C$11</f>
        <v>378.28501961608259</v>
      </c>
      <c r="H206" s="3">
        <v>455.63416563392298</v>
      </c>
      <c r="I206" s="3">
        <v>1163.3333333333333</v>
      </c>
      <c r="J206" s="3">
        <f t="shared" si="16"/>
        <v>0.43805678062843151</v>
      </c>
      <c r="L206" s="3">
        <f>AVERAGE('3E'!$J205:$J235) + Calibration!$C$11</f>
        <v>392.25157099231149</v>
      </c>
      <c r="M206" s="3">
        <v>479.12273804523193</v>
      </c>
      <c r="N206" s="3">
        <v>1163.3333333333333</v>
      </c>
      <c r="O206" s="3">
        <f t="shared" si="17"/>
        <v>0.49198350244047712</v>
      </c>
      <c r="Q206" s="3">
        <f>AVERAGE('4E'!$J361:$J391) + Calibration!$C$11</f>
        <v>381.47255316835049</v>
      </c>
      <c r="R206" s="3">
        <v>521.35398463601746</v>
      </c>
      <c r="S206" s="3">
        <v>1163.3333333333333</v>
      </c>
      <c r="T206" s="3">
        <f t="shared" si="18"/>
        <v>0.79220020766990251</v>
      </c>
    </row>
    <row r="207" spans="1:20" x14ac:dyDescent="0.25">
      <c r="A207" s="3">
        <f t="shared" si="19"/>
        <v>19.499999999999993</v>
      </c>
      <c r="B207" s="3">
        <f>AVERAGE('1E'!$J206:$J236) + Calibration!$C$11</f>
        <v>384.21595107313453</v>
      </c>
      <c r="C207" s="3">
        <v>456.11672709246909</v>
      </c>
      <c r="D207" s="3">
        <v>1163.3333333333333</v>
      </c>
      <c r="E207" s="3">
        <f t="shared" si="15"/>
        <v>0.40720064912482695</v>
      </c>
      <c r="G207" s="3">
        <f>AVERAGE('2E'!$J206:$J236) + Calibration!$C$11</f>
        <v>378.90481861320319</v>
      </c>
      <c r="H207" s="3">
        <v>453.06015594697283</v>
      </c>
      <c r="I207" s="3">
        <v>1163.3333333333333</v>
      </c>
      <c r="J207" s="3">
        <f t="shared" si="16"/>
        <v>0.4199690625072196</v>
      </c>
      <c r="L207" s="3">
        <f>AVERAGE('3E'!$J206:$J236) + Calibration!$C$11</f>
        <v>392.47946305329037</v>
      </c>
      <c r="M207" s="3">
        <v>476.95076906003419</v>
      </c>
      <c r="N207" s="3">
        <v>1163.3333333333333</v>
      </c>
      <c r="O207" s="3">
        <f t="shared" si="17"/>
        <v>0.47839220301486696</v>
      </c>
      <c r="Q207" s="3">
        <f>AVERAGE('4E'!$J362:$J392) + Calibration!$C$11</f>
        <v>381.67721505045324</v>
      </c>
      <c r="R207" s="3">
        <v>518.69937375195718</v>
      </c>
      <c r="S207" s="3">
        <v>1163.3333333333333</v>
      </c>
      <c r="T207" s="3">
        <f t="shared" si="18"/>
        <v>0.77600709000322476</v>
      </c>
    </row>
    <row r="208" spans="1:20" x14ac:dyDescent="0.25">
      <c r="A208" s="3">
        <f t="shared" si="19"/>
        <v>19.583333333333325</v>
      </c>
      <c r="B208" s="3">
        <f>AVERAGE('1E'!$J207:$J237) + Calibration!$C$11</f>
        <v>384.2232057865827</v>
      </c>
      <c r="C208" s="3">
        <v>455.23188361122106</v>
      </c>
      <c r="D208" s="3">
        <v>1163.3333333333333</v>
      </c>
      <c r="E208" s="3">
        <f t="shared" si="15"/>
        <v>0.40214836757691025</v>
      </c>
      <c r="G208" s="3">
        <f>AVERAGE('2E'!$J207:$J237) + Calibration!$C$11</f>
        <v>379.08481040531734</v>
      </c>
      <c r="H208" s="3">
        <v>453.06015594697283</v>
      </c>
      <c r="I208" s="3">
        <v>1163.3333333333333</v>
      </c>
      <c r="J208" s="3">
        <f t="shared" si="16"/>
        <v>0.41894970251357622</v>
      </c>
      <c r="L208" s="3">
        <f>AVERAGE('3E'!$J207:$J237) + Calibration!$C$11</f>
        <v>393.8685723018915</v>
      </c>
      <c r="M208" s="3">
        <v>476.95076906003419</v>
      </c>
      <c r="N208" s="3">
        <v>1163.3333333333333</v>
      </c>
      <c r="O208" s="3">
        <f t="shared" si="17"/>
        <v>0.47052516431164665</v>
      </c>
      <c r="Q208" s="3">
        <f>AVERAGE('4E'!$J363:$J393) + Calibration!$C$11</f>
        <v>381.58286748754614</v>
      </c>
      <c r="R208" s="3">
        <v>516.12520318437396</v>
      </c>
      <c r="S208" s="3">
        <v>1163.3333333333333</v>
      </c>
      <c r="T208" s="3">
        <f t="shared" si="18"/>
        <v>0.76196293647493385</v>
      </c>
    </row>
    <row r="209" spans="1:20" x14ac:dyDescent="0.25">
      <c r="A209" s="3">
        <f t="shared" si="19"/>
        <v>19.666666666666657</v>
      </c>
      <c r="B209" s="3">
        <f>AVERAGE('1E'!$J208:$J238) + Calibration!$C$11</f>
        <v>384.13756591194561</v>
      </c>
      <c r="C209" s="3">
        <v>455.63416563392298</v>
      </c>
      <c r="D209" s="3">
        <v>1163.3333333333333</v>
      </c>
      <c r="E209" s="3">
        <f t="shared" si="15"/>
        <v>0.40491164948175684</v>
      </c>
      <c r="G209" s="3">
        <f>AVERAGE('2E'!$J208:$J238) + Calibration!$C$11</f>
        <v>378.9744960861218</v>
      </c>
      <c r="H209" s="3">
        <v>453.46219664872524</v>
      </c>
      <c r="I209" s="3">
        <v>1163.3333333333333</v>
      </c>
      <c r="J209" s="3">
        <f t="shared" si="16"/>
        <v>0.42185135822110664</v>
      </c>
      <c r="L209" s="3">
        <f>AVERAGE('3E'!$J208:$J238) + Calibration!$C$11</f>
        <v>394.38676902265684</v>
      </c>
      <c r="M209" s="3">
        <v>479.12273804523193</v>
      </c>
      <c r="N209" s="3">
        <v>1163.3333333333333</v>
      </c>
      <c r="O209" s="3">
        <f t="shared" si="17"/>
        <v>0.47989108741935305</v>
      </c>
      <c r="Q209" s="3">
        <f>AVERAGE('4E'!$J364:$J394) + Calibration!$C$11</f>
        <v>381.50448668092713</v>
      </c>
      <c r="R209" s="3">
        <v>515.64264172582784</v>
      </c>
      <c r="S209" s="3">
        <v>1163.3333333333333</v>
      </c>
      <c r="T209" s="3">
        <f t="shared" si="18"/>
        <v>0.75967391217032609</v>
      </c>
    </row>
    <row r="210" spans="1:20" x14ac:dyDescent="0.25">
      <c r="A210" s="3">
        <f t="shared" si="19"/>
        <v>19.749999999999989</v>
      </c>
      <c r="B210" s="3">
        <f>AVERAGE('1E'!$J209:$J239) + Calibration!$C$11</f>
        <v>383.71372110865747</v>
      </c>
      <c r="C210" s="3">
        <v>456.51900911517077</v>
      </c>
      <c r="D210" s="3">
        <v>1163.3333333333333</v>
      </c>
      <c r="E210" s="3">
        <f t="shared" si="15"/>
        <v>0.41232323456425712</v>
      </c>
      <c r="G210" s="3">
        <f>AVERAGE('2E'!$J209:$J239) + Calibration!$C$11</f>
        <v>380.12700413395038</v>
      </c>
      <c r="H210" s="3">
        <v>453.46219664872524</v>
      </c>
      <c r="I210" s="3">
        <v>1163.3333333333333</v>
      </c>
      <c r="J210" s="3">
        <f t="shared" si="16"/>
        <v>0.41532427949985357</v>
      </c>
      <c r="L210" s="3">
        <f>AVERAGE('3E'!$J209:$J239) + Calibration!$C$11</f>
        <v>394.65384930966036</v>
      </c>
      <c r="M210" s="3">
        <v>494.808519317947</v>
      </c>
      <c r="N210" s="3">
        <v>1163.3333333333333</v>
      </c>
      <c r="O210" s="3">
        <f t="shared" si="17"/>
        <v>0.56721288556455007</v>
      </c>
      <c r="Q210" s="3">
        <f>AVERAGE('4E'!$J365:$J395) + Calibration!$C$11</f>
        <v>382.33620953121505</v>
      </c>
      <c r="R210" s="3">
        <v>518.29717216957192</v>
      </c>
      <c r="S210" s="3">
        <v>1163.3333333333333</v>
      </c>
      <c r="T210" s="3">
        <f t="shared" si="18"/>
        <v>0.7699971447747338</v>
      </c>
    </row>
    <row r="211" spans="1:20" x14ac:dyDescent="0.25">
      <c r="A211" s="3">
        <f t="shared" si="19"/>
        <v>19.833333333333321</v>
      </c>
      <c r="B211" s="3">
        <f>AVERAGE('1E'!$J210:$J240) + Calibration!$C$11</f>
        <v>382.97634582127682</v>
      </c>
      <c r="C211" s="3">
        <v>453.06015594697283</v>
      </c>
      <c r="D211" s="3">
        <v>1163.3333333333333</v>
      </c>
      <c r="E211" s="3">
        <f t="shared" si="15"/>
        <v>0.39691050022395369</v>
      </c>
      <c r="G211" s="3">
        <f>AVERAGE('2E'!$J210:$J240) + Calibration!$C$11</f>
        <v>381.12420064031659</v>
      </c>
      <c r="H211" s="3">
        <v>453.06015594697283</v>
      </c>
      <c r="I211" s="3">
        <v>1163.3333333333333</v>
      </c>
      <c r="J211" s="3">
        <f t="shared" si="16"/>
        <v>0.40739988242140895</v>
      </c>
      <c r="L211" s="3">
        <f>AVERAGE('3E'!$J210:$J240) + Calibration!$C$11</f>
        <v>394.65384930966042</v>
      </c>
      <c r="M211" s="3">
        <v>492.15398887420338</v>
      </c>
      <c r="N211" s="3">
        <v>1163.3333333333333</v>
      </c>
      <c r="O211" s="3">
        <f t="shared" si="17"/>
        <v>0.55217929928554554</v>
      </c>
      <c r="Q211" s="3">
        <f>AVERAGE('4E'!$J366:$J396) + Calibration!$C$11</f>
        <v>382.27234250606205</v>
      </c>
      <c r="R211" s="3">
        <v>520.87134273715469</v>
      </c>
      <c r="S211" s="3">
        <v>1163.3333333333333</v>
      </c>
      <c r="T211" s="3">
        <f t="shared" si="18"/>
        <v>0.78493732594731036</v>
      </c>
    </row>
    <row r="212" spans="1:20" x14ac:dyDescent="0.25">
      <c r="A212" s="3">
        <f t="shared" si="19"/>
        <v>19.916666666666654</v>
      </c>
      <c r="B212" s="3">
        <f>AVERAGE('1E'!$J211:$J241) + Calibration!$C$11</f>
        <v>382.18381555158328</v>
      </c>
      <c r="C212" s="3">
        <v>456.11672709246909</v>
      </c>
      <c r="D212" s="3">
        <v>1163.3333333333333</v>
      </c>
      <c r="E212" s="3">
        <f t="shared" si="15"/>
        <v>0.41870938309541406</v>
      </c>
      <c r="G212" s="3">
        <f>AVERAGE('2E'!$J211:$J241) + Calibration!$C$11</f>
        <v>381.84705924318473</v>
      </c>
      <c r="H212" s="3">
        <v>450.40562550322898</v>
      </c>
      <c r="I212" s="3">
        <v>1163.3333333333333</v>
      </c>
      <c r="J212" s="3">
        <f t="shared" si="16"/>
        <v>0.38827248090688754</v>
      </c>
      <c r="L212" s="3">
        <f>AVERAGE('3E'!$J211:$J241) + Calibration!$C$11</f>
        <v>394.50579248164598</v>
      </c>
      <c r="M212" s="3">
        <v>494.808519317947</v>
      </c>
      <c r="N212" s="3">
        <v>1163.3333333333333</v>
      </c>
      <c r="O212" s="3">
        <f t="shared" si="17"/>
        <v>0.5680513860622165</v>
      </c>
      <c r="Q212" s="3">
        <f>AVERAGE('4E'!$J367:$J397) + Calibration!$C$11</f>
        <v>382.1533204985962</v>
      </c>
      <c r="R212" s="3">
        <v>520.46914115476943</v>
      </c>
      <c r="S212" s="3">
        <v>1163.3333333333333</v>
      </c>
      <c r="T212" s="3">
        <f t="shared" si="18"/>
        <v>0.78333357543013826</v>
      </c>
    </row>
    <row r="213" spans="1:20" x14ac:dyDescent="0.25">
      <c r="B213" s="3">
        <f>AVERAGE(B2:B212)</f>
        <v>385.22616298111308</v>
      </c>
      <c r="D213" s="3">
        <f>AVERAGE(D2:D212)</f>
        <v>1163.3333333333369</v>
      </c>
      <c r="G213" s="3">
        <f>AVERAGE(G2:G212)</f>
        <v>386.12616110516518</v>
      </c>
      <c r="I213" s="3">
        <f>AVERAGE(I2:I212)</f>
        <v>1163.3333333333369</v>
      </c>
      <c r="L213" s="3">
        <f>AVERAGE(L2:L212)</f>
        <v>388.28425986006948</v>
      </c>
      <c r="N213" s="3">
        <f>AVERAGE(N2:N212)</f>
        <v>1163.3333333333369</v>
      </c>
      <c r="Q213" s="3">
        <f>AVERAGE(Q2:Q212)</f>
        <v>384.42034440960305</v>
      </c>
      <c r="S213" s="3">
        <f>AVERAGE(S2:S212)</f>
        <v>1163.3333333333369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0.33373800399999987</v>
      </c>
      <c r="C2">
        <v>0.254827003</v>
      </c>
      <c r="D2">
        <v>0</v>
      </c>
    </row>
    <row r="3" spans="1:4" x14ac:dyDescent="0.25">
      <c r="A3">
        <v>1000</v>
      </c>
      <c r="B3">
        <v>0.45526450349999992</v>
      </c>
      <c r="C3">
        <v>0.31887049950000002</v>
      </c>
      <c r="D3">
        <v>0</v>
      </c>
    </row>
    <row r="4" spans="1:4" x14ac:dyDescent="0.25">
      <c r="A4">
        <v>2000</v>
      </c>
      <c r="B4">
        <v>0.67070600250000001</v>
      </c>
      <c r="C4">
        <v>0.44266700149999999</v>
      </c>
      <c r="D4">
        <v>0</v>
      </c>
    </row>
    <row r="7" spans="1:4" x14ac:dyDescent="0.25">
      <c r="A7" t="s">
        <v>4</v>
      </c>
      <c r="C7" s="1">
        <v>40281</v>
      </c>
    </row>
    <row r="8" spans="1:4" x14ac:dyDescent="0.25">
      <c r="A8" t="s">
        <v>5</v>
      </c>
      <c r="C8" s="1">
        <v>40276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16.003065925523913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1E</vt:lpstr>
      <vt:lpstr>2E</vt:lpstr>
      <vt:lpstr>3E</vt:lpstr>
      <vt:lpstr>4E</vt:lpstr>
      <vt:lpstr>1E - 2E - 3E - 4E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2011-03-03T06:50:44Z</dcterms:created>
  <dcterms:modified xsi:type="dcterms:W3CDTF">2011-03-03T06:52:26Z</dcterms:modified>
</cp:coreProperties>
</file>